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2\Desktop\ԳՀԱՇ-26-175 Արաբկիր 4 բակեր\attachments_3002898\"/>
    </mc:Choice>
  </mc:AlternateContent>
  <xr:revisionPtr revIDLastSave="0" documentId="13_ncr:1_{1A26912B-2028-4A11-986E-FD79114AF4FD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-Նախ-Գյուլբենկյան 24" sheetId="95" r:id="rId1"/>
    <sheet name="рус" sheetId="96" r:id="rId2"/>
  </sheets>
  <definedNames>
    <definedName name="_xlnm.Print_Area" localSheetId="0">'Ծավ-Նախ-Գյուլբենկյան 24'!$A$1:$S$649</definedName>
    <definedName name="_xlnm.Print_Titles" localSheetId="0">'Ծավ-Նախ-Գյուլբենկյան 24'!$20:$20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94" i="95" l="1"/>
  <c r="S631" i="95"/>
  <c r="S639" i="95" s="1"/>
  <c r="S626" i="95"/>
  <c r="S610" i="95"/>
  <c r="S614" i="95"/>
  <c r="S618" i="95"/>
  <c r="S622" i="95"/>
  <c r="S606" i="95"/>
  <c r="S585" i="95"/>
  <c r="S549" i="95"/>
  <c r="S553" i="95"/>
  <c r="S557" i="95"/>
  <c r="S561" i="95"/>
  <c r="S565" i="95"/>
  <c r="S569" i="95"/>
  <c r="S573" i="95"/>
  <c r="S577" i="95"/>
  <c r="S581" i="95"/>
  <c r="S529" i="95"/>
  <c r="S533" i="95"/>
  <c r="S537" i="95"/>
  <c r="S541" i="95"/>
  <c r="S545" i="95"/>
  <c r="S525" i="95"/>
  <c r="S589" i="95" s="1"/>
  <c r="S504" i="95"/>
  <c r="S508" i="95"/>
  <c r="S512" i="95"/>
  <c r="S500" i="95"/>
  <c r="S459" i="95"/>
  <c r="S463" i="95"/>
  <c r="S467" i="95"/>
  <c r="S471" i="95"/>
  <c r="S475" i="95"/>
  <c r="S479" i="95"/>
  <c r="S483" i="95"/>
  <c r="S423" i="95"/>
  <c r="S427" i="95"/>
  <c r="S431" i="95"/>
  <c r="S435" i="95"/>
  <c r="S439" i="95"/>
  <c r="S443" i="95"/>
  <c r="S447" i="95"/>
  <c r="S451" i="95"/>
  <c r="S455" i="95"/>
  <c r="S419" i="95"/>
  <c r="S402" i="95"/>
  <c r="S406" i="95"/>
  <c r="S398" i="95"/>
  <c r="S410" i="95" s="1"/>
  <c r="S381" i="95"/>
  <c r="S385" i="95"/>
  <c r="S377" i="95"/>
  <c r="S340" i="95"/>
  <c r="S344" i="95"/>
  <c r="S348" i="95"/>
  <c r="S352" i="95"/>
  <c r="S356" i="95"/>
  <c r="S360" i="95"/>
  <c r="S364" i="95"/>
  <c r="S336" i="95"/>
  <c r="S299" i="95"/>
  <c r="S303" i="95"/>
  <c r="S307" i="95"/>
  <c r="S311" i="95"/>
  <c r="S315" i="95"/>
  <c r="S319" i="95"/>
  <c r="S323" i="95"/>
  <c r="S295" i="95"/>
  <c r="S278" i="95"/>
  <c r="S282" i="95"/>
  <c r="S258" i="95"/>
  <c r="S262" i="95"/>
  <c r="S266" i="95"/>
  <c r="S270" i="95"/>
  <c r="S274" i="95"/>
  <c r="S242" i="95"/>
  <c r="S246" i="95"/>
  <c r="S250" i="95"/>
  <c r="S254" i="95"/>
  <c r="S226" i="95"/>
  <c r="S230" i="95"/>
  <c r="S234" i="95"/>
  <c r="S238" i="95"/>
  <c r="S210" i="95"/>
  <c r="S214" i="95"/>
  <c r="S218" i="95"/>
  <c r="S222" i="95"/>
  <c r="S198" i="95"/>
  <c r="S202" i="95"/>
  <c r="S206" i="95"/>
  <c r="S194" i="95"/>
  <c r="S177" i="95"/>
  <c r="S181" i="95"/>
  <c r="S173" i="95"/>
  <c r="S148" i="95"/>
  <c r="S152" i="95"/>
  <c r="S156" i="95"/>
  <c r="S160" i="95"/>
  <c r="S144" i="95"/>
  <c r="O121" i="96"/>
  <c r="O125" i="96" s="1"/>
  <c r="O117" i="96"/>
  <c r="S121" i="96"/>
  <c r="S117" i="96"/>
  <c r="S131" i="95"/>
  <c r="S127" i="95"/>
  <c r="S114" i="95"/>
  <c r="S110" i="95"/>
  <c r="S118" i="95" s="1"/>
  <c r="O104" i="96"/>
  <c r="O100" i="96"/>
  <c r="O108" i="96" s="1"/>
  <c r="S29" i="95"/>
  <c r="S33" i="95"/>
  <c r="S37" i="95"/>
  <c r="S41" i="95"/>
  <c r="S45" i="95"/>
  <c r="S49" i="95"/>
  <c r="S53" i="95"/>
  <c r="S57" i="95"/>
  <c r="S61" i="95"/>
  <c r="S65" i="95"/>
  <c r="S69" i="95"/>
  <c r="S73" i="95"/>
  <c r="S77" i="95"/>
  <c r="S81" i="95"/>
  <c r="S85" i="95"/>
  <c r="S89" i="95"/>
  <c r="S93" i="95"/>
  <c r="S25" i="95"/>
  <c r="O83" i="96"/>
  <c r="O55" i="96"/>
  <c r="O59" i="96"/>
  <c r="O63" i="96"/>
  <c r="O67" i="96"/>
  <c r="O71" i="96"/>
  <c r="O75" i="96"/>
  <c r="O79" i="96"/>
  <c r="O19" i="96"/>
  <c r="O23" i="96"/>
  <c r="O27" i="96"/>
  <c r="O31" i="96"/>
  <c r="O35" i="96"/>
  <c r="O39" i="96"/>
  <c r="O43" i="96"/>
  <c r="O47" i="96"/>
  <c r="O51" i="96"/>
  <c r="O15" i="96"/>
  <c r="O87" i="96" s="1"/>
  <c r="S643" i="95" l="1"/>
  <c r="S516" i="95"/>
  <c r="S389" i="95"/>
  <c r="S185" i="95"/>
  <c r="S487" i="95"/>
  <c r="S368" i="95"/>
  <c r="S135" i="95"/>
  <c r="S327" i="95"/>
  <c r="S286" i="95"/>
  <c r="S164" i="95"/>
  <c r="S97" i="95"/>
</calcChain>
</file>

<file path=xl/sharedStrings.xml><?xml version="1.0" encoding="utf-8"?>
<sst xmlns="http://schemas.openxmlformats.org/spreadsheetml/2006/main" count="1129" uniqueCount="456">
  <si>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</si>
  <si>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</si>
  <si>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</si>
  <si>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</si>
  <si>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</si>
  <si>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</si>
  <si>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</si>
  <si>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</si>
  <si>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</si>
  <si>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</si>
  <si>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</si>
  <si>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</si>
  <si>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</si>
  <si>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</si>
  <si>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</si>
  <si>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</si>
  <si>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</si>
  <si>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</si>
  <si>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</si>
  <si>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Ñ³ï</t>
  </si>
  <si>
    <t>ï</t>
  </si>
  <si>
    <t>Ï·</t>
  </si>
  <si>
    <t>ÛáõÕ³Ý»ñÏ</t>
  </si>
  <si>
    <t>ûÉÇý</t>
  </si>
  <si>
    <t>·Ù</t>
  </si>
  <si>
    <t>µ»ïáÝ B15</t>
  </si>
  <si>
    <t>ß³Õ³Ë</t>
  </si>
  <si>
    <t>ËÇ×</t>
  </si>
  <si>
    <t>³í³½</t>
  </si>
  <si>
    <t>ó»Ù»Ýï</t>
  </si>
  <si>
    <t>µ»ïáÝ» ë³ÉÇÏÝ»ñ</t>
  </si>
  <si>
    <t>ÝÛáõÃ»ñ</t>
  </si>
  <si>
    <t>çáõñ</t>
  </si>
  <si>
    <t>Ù³ÉáõË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</si>
  <si>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</si>
  <si>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</si>
  <si>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</si>
  <si>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</si>
  <si>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</si>
  <si>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</si>
  <si>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Å³å³í»Ý</t>
  </si>
  <si>
    <t>µáõë³ÑáÕ</t>
  </si>
  <si>
    <t>ë»ñÙ</t>
  </si>
  <si>
    <t>Ó»õ³íáñ Ù³ë»ñ</t>
  </si>
  <si>
    <t>Ñ»ÕÛáõë</t>
  </si>
  <si>
    <t>óÝóáõÕ</t>
  </si>
  <si>
    <t>հատ</t>
  </si>
  <si>
    <t>Í»÷³Ù³ÍÇÏ</t>
  </si>
  <si>
    <t>³íï.-³Ýç³ïÇã</t>
  </si>
  <si>
    <t>ïáõ÷</t>
  </si>
  <si>
    <t>÷³Ï³Ý</t>
  </si>
  <si>
    <t>կգ</t>
  </si>
  <si>
    <t>տ</t>
  </si>
  <si>
    <t>մ</t>
  </si>
  <si>
    <t>ցանց</t>
  </si>
  <si>
    <t>բիտում</t>
  </si>
  <si>
    <t>ասֆալտբետոն</t>
  </si>
  <si>
    <t>´³½© »½ñ³ù³ñ</t>
  </si>
  <si>
    <t>µ³½³Éï» ë³É»ñ</t>
  </si>
  <si>
    <t>Ï³Õ³å³ñ³Ù³Í</t>
  </si>
  <si>
    <t>մարզասարք</t>
  </si>
  <si>
    <t>µ»ïáÝ B12.5</t>
  </si>
  <si>
    <t>ó³Ýó</t>
  </si>
  <si>
    <t>ËÇ× 10-20ÙÙ</t>
  </si>
  <si>
    <t>ËÇ× 40-70ÙÙ</t>
  </si>
  <si>
    <t>յուղաներկ</t>
  </si>
  <si>
    <t>³Ùñ³Ý</t>
  </si>
  <si>
    <t>ï³Ëï³ÏÝ»ñ</t>
  </si>
  <si>
    <t>é»ï. ë³É 15ÙÙ</t>
  </si>
  <si>
    <t>նյութեր</t>
  </si>
  <si>
    <t>Ñ/Ï Ý»ñÏ</t>
  </si>
  <si>
    <t>÷³Ûï³ÝÛáõÃ</t>
  </si>
  <si>
    <t>Ù»ï³Õ³Ï³Ý</t>
  </si>
  <si>
    <t>Ï³÷³ñÇã</t>
  </si>
  <si>
    <t>Խողովակապտ.</t>
  </si>
  <si>
    <t>պոլիէ.խողովակ</t>
  </si>
  <si>
    <t>Փական</t>
  </si>
  <si>
    <t>Ռետինե ճկափ.</t>
  </si>
  <si>
    <t>µ³½© »½ñ³ù³ñ</t>
  </si>
  <si>
    <t>խաղասարք</t>
  </si>
  <si>
    <t>ý³ë³¹. Ý»ñÏ</t>
  </si>
  <si>
    <t>Ý³Ë³Ý»ñÏ</t>
  </si>
  <si>
    <t>ÉáõÍÇã</t>
  </si>
  <si>
    <t>Այդ թվում սարքավորումներ -</t>
  </si>
  <si>
    <t>խիճ 10-20մմ ֆրակցիայ</t>
  </si>
  <si>
    <t xml:space="preserve">խիճ 40-70 </t>
  </si>
  <si>
    <t>աավազակոպիճ</t>
  </si>
  <si>
    <t>Ñ³Ï³Ý»ËÇã Ù³Í.</t>
  </si>
  <si>
    <t>É³ù</t>
  </si>
  <si>
    <t>Էլեկտրոդ</t>
  </si>
  <si>
    <t xml:space="preserve">Ամրալար </t>
  </si>
  <si>
    <t>µ³½³Éï» Ã³ë³Ï</t>
  </si>
  <si>
    <t>բետոն</t>
  </si>
  <si>
    <t>կողապատում</t>
  </si>
  <si>
    <t>փայտանյութ</t>
  </si>
  <si>
    <t>Մետ. տարրեր</t>
  </si>
  <si>
    <t>Հեղյուս</t>
  </si>
  <si>
    <t>խողովակ</t>
  </si>
  <si>
    <t>մետ թերթ</t>
  </si>
  <si>
    <t>ներկ</t>
  </si>
  <si>
    <t>լուծիչ</t>
  </si>
  <si>
    <t>ներկանյութ</t>
  </si>
  <si>
    <t>µ»ïáÝ B7.5</t>
  </si>
  <si>
    <t>µ³½ñÇù</t>
  </si>
  <si>
    <t>µ³½³Éï» ջարդ</t>
  </si>
  <si>
    <t>ØÇ³íáñÇ ÁÝ¹Ñ³Ýáõñ ³ñÅ»ùÁ
Цена          единицы</t>
  </si>
  <si>
    <t>ÀÝ¹Ñ³Ýáõñ ³ñÅ»ùÁ
Всего</t>
  </si>
  <si>
    <t>Ñ³½. ¹ñ³Ù
тыс. Драм</t>
  </si>
  <si>
    <t>§ÐÐ, Երևան քաղաքի Արաբկիր վարչական շրջանի Գյուլբենկյան 24 շենքի բակային տարածքի և ֆուտբոլի դաշտի հիմնանորոգման աշխատանքներ¦</t>
  </si>
  <si>
    <t xml:space="preserve">ä³ÛÙ³Ý³·Çñ N  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</si>
  <si>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</si>
  <si>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</si>
  <si>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</si>
  <si>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</si>
  <si>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</si>
  <si>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</si>
  <si>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</si>
  <si>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>Ներկանյութ
Краситель</t>
  </si>
  <si>
    <t>տ
т</t>
  </si>
  <si>
    <t>մ
м</t>
  </si>
  <si>
    <t>ï
т</t>
  </si>
  <si>
    <t xml:space="preserve">ï
т
</t>
  </si>
  <si>
    <t xml:space="preserve">կգ
кг
</t>
  </si>
  <si>
    <t xml:space="preserve">
Ремонтные работы в общей дворовой зоне и на существующем футбольном поле зданий по адресам Гюльбенкян, 24, и А. Аветисян, 25, в Арабкирском административном районе Еревана.</t>
  </si>
  <si>
    <t xml:space="preserve">
Название работ</t>
  </si>
  <si>
    <t xml:space="preserve">
Единица измерения</t>
  </si>
  <si>
    <t xml:space="preserve">
Объем</t>
  </si>
  <si>
    <t>Сумма единицы /тыс. Драм/</t>
  </si>
  <si>
    <t>Всего /тыс. Драм/</t>
  </si>
  <si>
    <t xml:space="preserve">
Демонтажные работы</t>
  </si>
  <si>
    <t xml:space="preserve">
Демонтаж металлических конструкций/удаление их с бетонных фундаментов/</t>
  </si>
  <si>
    <t xml:space="preserve">
т</t>
  </si>
  <si>
    <t xml:space="preserve">
Эксплуатация крана /для погрузки металлических конструкций на прицепы/</t>
  </si>
  <si>
    <t xml:space="preserve">
мех. час</t>
  </si>
  <si>
    <t xml:space="preserve">
Снос существующего каменного здания с фундаментом и крышей.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</si>
  <si>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>3</t>
    </r>
  </si>
  <si>
    <t xml:space="preserve">
Демонтаж бетонных фундаментов и платформ с помощью механизма.</t>
  </si>
  <si>
    <t xml:space="preserve">
Демонтаж футбольных ворот</t>
  </si>
  <si>
    <t xml:space="preserve">
Демонтаж скамеек</t>
  </si>
  <si>
    <t xml:space="preserve">
шт</t>
  </si>
  <si>
    <t xml:space="preserve">
Демонтаж слоя асфальтобетона вместе с грунтовкой.</t>
  </si>
  <si>
    <t xml:space="preserve">
Демонтаж деревянного забора футбольного поля.</t>
  </si>
  <si>
    <t xml:space="preserve">
Демонтаж бетонных плит</t>
  </si>
  <si>
    <r>
      <t xml:space="preserve">
м</t>
    </r>
    <r>
      <rPr>
        <vertAlign val="superscript"/>
        <sz val="8"/>
        <rFont val="Arial LatArm"/>
        <family val="2"/>
      </rPr>
      <t>2</t>
    </r>
  </si>
  <si>
    <t xml:space="preserve">
Демонтаж бетонных стен с помощью механизма и удаление бетона из стен (с соблюдением осторожности, чтобы не повредить существующие подпорные стены, облицованные базальтовым щебнем).</t>
  </si>
  <si>
    <t xml:space="preserve">
Демонтаж бетонных бордюров с помощью механизма /с бетонным основанием/</t>
  </si>
  <si>
    <t xml:space="preserve">
пм</t>
  </si>
  <si>
    <t xml:space="preserve">
Демонтаж металлических перил</t>
  </si>
  <si>
    <t xml:space="preserve">
Демонтаж стальных ирригационных труб.</t>
  </si>
  <si>
    <t xml:space="preserve">
м</t>
  </si>
  <si>
    <t xml:space="preserve">
Демонтаж существующего спортивного и игрового оборудования.</t>
  </si>
  <si>
    <t xml:space="preserve">
Обработка почвы механическим способом (выемка грунта, сбор строительных отходов), погрузка в самосвалы.</t>
  </si>
  <si>
    <t xml:space="preserve">
Ручная обработка почвы</t>
  </si>
  <si>
    <t xml:space="preserve">
Транспортировка грунта на свалку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</si>
  <si>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</si>
  <si>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</si>
  <si>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</si>
  <si>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Укладка базальтовых бордюрных камней 150*300 мм
/на бетонное основание/-обработанные края-без пор</t>
  </si>
  <si>
    <t xml:space="preserve">
Нанесение гравийного подготовительного слоя толщиной 7 см.</t>
  </si>
  <si>
    <t xml:space="preserve">
Укладка базальтовых бордюрных камней 150*300 мм на бетонное основание с обработанными краями и без пор.</t>
  </si>
  <si>
    <t xml:space="preserve">
Укладка базальтовых бордюрных камней 200х100 мм на бетонное основание - обработанные края - без пор</t>
  </si>
  <si>
    <t xml:space="preserve">
Нанесение гравийного подготовительного слоя толщиной 5 см.</t>
  </si>
  <si>
    <t xml:space="preserve">
Нанесение резинового покрытия на детскую площадку.</t>
  </si>
  <si>
    <t xml:space="preserve">
Нанесение гравийного подготовительного слоя толщиной 10 см.</t>
  </si>
  <si>
    <t xml:space="preserve">
Подготовка железобетонного основания из бетона класса В12.5</t>
  </si>
  <si>
    <t xml:space="preserve">
Монтаж арматурной сетки из арматуры ö4BpI</t>
  </si>
  <si>
    <t xml:space="preserve">
Арматурный стержень ö4BpI, размер 150x150 мм</t>
  </si>
  <si>
    <t xml:space="preserve">
Нанесение монолитного резинового покрытия толщиной 15 мм с использованием смеси клея и пигмента.</t>
  </si>
  <si>
    <r>
      <rPr>
        <b/>
        <u/>
        <sz val="8"/>
        <color rgb="FFFF0000"/>
        <rFont val="Arial LatArm"/>
        <family val="2"/>
      </rPr>
      <t xml:space="preserve">
</t>
    </r>
    <r>
      <rPr>
        <b/>
        <u/>
        <sz val="8"/>
        <rFont val="Arial LatArm"/>
        <family val="2"/>
      </rPr>
      <t>Укладка бетонной плитки (томет) - цветная -/Старый город/</t>
    </r>
  </si>
  <si>
    <t xml:space="preserve">
Выравнивающий слой под бетонные плиты толщиной 4 см, заполненный сухим цементным раствором.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</si>
  <si>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Укладка бетонной плитки
толщиной 4 см -/Старый город/</t>
    </r>
  </si>
  <si>
    <t xml:space="preserve">
Другие работы</t>
  </si>
  <si>
    <t xml:space="preserve">
Приобретение и установка новых деревянных скамеек.</t>
  </si>
  <si>
    <t xml:space="preserve">
Приобретение и установка новых металлических мусорных баков.</t>
  </si>
  <si>
    <t xml:space="preserve">
Приобретение и установка нового детского игрового оборудования  – согласование с заказчиком – предоставление сертификата /</t>
  </si>
  <si>
    <t xml:space="preserve">
к-т</t>
  </si>
  <si>
    <t xml:space="preserve">
Приобретение и установка нового спортивного оборудования— по согласованию с заказчиком.</t>
  </si>
  <si>
    <t xml:space="preserve">
Приобретение и установка нового детского игрового оборудования  - согласование с заказчиком - предоставление сертификата/</t>
  </si>
  <si>
    <t xml:space="preserve">
Штукатурка стен цементным раствором в соотношении 1:3 /с сеткой/</t>
  </si>
  <si>
    <t xml:space="preserve">
Покраска  стены фасадной краской (цвет согласовывается с заказчиком).</t>
  </si>
  <si>
    <t xml:space="preserve">
Укладка первого слоя гравия /ступени+пандус+фонтан/</t>
  </si>
  <si>
    <r>
      <t xml:space="preserve">
м</t>
    </r>
    <r>
      <rPr>
        <vertAlign val="superscript"/>
        <sz val="8"/>
        <rFont val="Arial LatArm"/>
        <family val="2"/>
      </rPr>
      <t>3</t>
    </r>
  </si>
  <si>
    <t xml:space="preserve">
Нанесение подготовительного слоя из бетона класса В7.5 толщиной 10 см /ступени+пандус+фонтан/</t>
  </si>
  <si>
    <t xml:space="preserve">
Производство монолитных железобетонных лестниц, пандусов и платформ для фонтанов из бетона класса Б15.</t>
  </si>
  <si>
    <t xml:space="preserve">
Арматура A500c</t>
  </si>
  <si>
    <t xml:space="preserve">
Арматура  AcI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</si>
  <si>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лестниц, пандуса, площадок фонтана и фасадных частей базальтовыми плитами толщиной 30 мм с дуговой полировкой одной стороны кромки / без пор /</t>
    </r>
  </si>
  <si>
    <t xml:space="preserve">
Монтаж металлических перил для лестниц и пандусов /с двухслойной масляной покраской/</t>
  </si>
  <si>
    <t xml:space="preserve">
Реставрация бетонного слоя стен бетоном класса Б15.</t>
  </si>
  <si>
    <t xml:space="preserve">
Облицовка существующих подпорных стен обломками базальта (имитируя существующие).</t>
  </si>
  <si>
    <t xml:space="preserve">
Укладка базальтовых калпаков 50 мм b=500-600 мм</t>
  </si>
  <si>
    <t xml:space="preserve">
Масляная покраска металлических деталей существующего чата/ремонт беседки/</t>
  </si>
  <si>
    <t xml:space="preserve">
Монтаж деревянной детали 60х30 мм, длина 32,0 м, от четырех /отремонтированная комната для общения/</t>
  </si>
  <si>
    <t xml:space="preserve">
Двухслойное лакирование деревянных деталей /ремонт беседки/</t>
  </si>
  <si>
    <t xml:space="preserve">
Перемещение и распределение плодородного слоя почвы на зеленых зонах с помощью специального механизма, толщиной 100 мм.</t>
  </si>
  <si>
    <t xml:space="preserve">
Покраска металлических поверхностей в 2 слоя антикоррозионной краски</t>
  </si>
  <si>
    <t xml:space="preserve">
Норма высева семян: 1 м2 - 25 г</t>
  </si>
  <si>
    <t xml:space="preserve">
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</si>
  <si>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</si>
  <si>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</si>
  <si>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</si>
  <si>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Арматурная сетка Փ8 Alll</t>
  </si>
  <si>
    <t xml:space="preserve">
тн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</si>
  <si>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</si>
  <si>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</si>
  <si>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</si>
  <si>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>»ï³Õ³Ï³Ý ցանկապատի Çñ³Ï³Ý³óáõÙ h=4մ/-դռնակով/բետոնե հիմքով և երկտակ յուղաներկումով/
Установка металлического забора высотой 4 м с дверью/бетоновым основанием и двухслойной масляной покраской.</t>
  </si>
  <si>
    <t xml:space="preserve">
Изготовление футбольных ворот (2 части)</t>
  </si>
  <si>
    <t xml:space="preserve">
Подготовка бетонных фундаментов с использованием тяжелого бетона класса В15.</t>
  </si>
  <si>
    <t xml:space="preserve">
Изготовление и установка металлических ворот</t>
  </si>
  <si>
    <t xml:space="preserve">
т
</t>
  </si>
  <si>
    <t xml:space="preserve">
Металлическая круглая труба 76х4 мм</t>
  </si>
  <si>
    <t xml:space="preserve">
пм
</t>
  </si>
  <si>
    <t xml:space="preserve">
Металлическая круглая трубка 48х3,5 мм</t>
  </si>
  <si>
    <t xml:space="preserve">
Металлический лист толщиной 10 мм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</si>
  <si>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 xml:space="preserve">2
</t>
    </r>
  </si>
  <si>
    <t xml:space="preserve">
Двухслойная покраска металлических деталей</t>
  </si>
  <si>
    <t xml:space="preserve">
Футбольные ворота</t>
  </si>
  <si>
    <t xml:space="preserve">
Краситель</t>
  </si>
  <si>
    <t xml:space="preserve">
кг
</t>
  </si>
  <si>
    <t xml:space="preserve">
Асфальтобетонные работы</t>
  </si>
  <si>
    <t xml:space="preserve">
Гравийное основание, высота 12 см.</t>
  </si>
  <si>
    <t xml:space="preserve">
Битумная засыпка на гравийном основании 280 м2 (4,12 т/1000 м2)</t>
  </si>
  <si>
    <t xml:space="preserve">
Нанесение покрытия из гранулированного асфальтобетона толщиной 5 см.</t>
  </si>
  <si>
    <t xml:space="preserve">
Асфальтобетонное покрытие
дорожное покрытие</t>
  </si>
  <si>
    <t xml:space="preserve">
Нанесение слоя гравия толщиной 7 см.</t>
  </si>
  <si>
    <t xml:space="preserve">
Коррекция профиля из песчано-гравийной смеси</t>
  </si>
  <si>
    <t xml:space="preserve">
Нанесение покрытия из гранулированного асфальтобетона толщиной 3 см. </t>
  </si>
  <si>
    <t xml:space="preserve">
Наружное освещение</t>
  </si>
  <si>
    <t xml:space="preserve">
Обработка почвы с помощью механизмов, боковое засыпание</t>
  </si>
  <si>
    <t xml:space="preserve">
Обработка почвы /рытье траншей/,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</si>
  <si>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</si>
  <si>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</si>
  <si>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Виниловая труба 50 мм</t>
  </si>
  <si>
    <r>
      <t xml:space="preserve">
Прокладка кабеля АВВГ сечением 2x10 мм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/под землей/</t>
    </r>
  </si>
  <si>
    <t xml:space="preserve">
Установка защитной/предупреждающей ленты шириной 300 мм.</t>
  </si>
  <si>
    <t xml:space="preserve">
С механизмом обратной засыпки грунта</t>
  </si>
  <si>
    <t xml:space="preserve">
трамбовка грунта</t>
  </si>
  <si>
    <t xml:space="preserve">
Ручная засыпка естественного грунта путем уплотнения.</t>
  </si>
  <si>
    <t xml:space="preserve">
Погрузка излишков грунта и строительных отходов в самосвалы и их транспортировка на свалку.</t>
  </si>
  <si>
    <t xml:space="preserve">
Установка декоративных осветительных колонн /h=4m/</t>
  </si>
  <si>
    <t xml:space="preserve">
Установка осветительных столбов, высота 6,1 м/одна ветвь/</t>
  </si>
  <si>
    <t xml:space="preserve">
Установка осветительных столбов, высота 6,1 м/двойная ветвь/</t>
  </si>
  <si>
    <t xml:space="preserve">
Распределительная коробка /металлическая/ 200*200 /местоположение будет определено во время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</si>
  <si>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</si>
  <si>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</si>
  <si>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</si>
  <si>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Земляные работы</t>
  </si>
  <si>
    <t xml:space="preserve">
Разработка грунта IV класса с помощью экскаватора, погрузка на самосвалы.</t>
  </si>
  <si>
    <t xml:space="preserve">
Подготовка грунта III класса путем ручной погрузки в самосвалы</t>
  </si>
  <si>
    <t xml:space="preserve">
Технологические работы</t>
  </si>
  <si>
    <t xml:space="preserve">
Подключение к существующей водопроводной линии</t>
  </si>
  <si>
    <t xml:space="preserve">
мест</t>
  </si>
  <si>
    <t xml:space="preserve">
Монтаж трубопровода из полиэтиленовых труб диаметром d=75x4,5 мм, при давлении 10,0 атм/с гидравлическими испытаниями/</t>
  </si>
  <si>
    <t xml:space="preserve">
Монтаж трубопровода из полиэтиленовых труб диаметром d=63x3,8 мм, при давлении 10,0 атм/с гидравлическими испытаниями/</t>
  </si>
  <si>
    <t xml:space="preserve">
Монтаж трубопровода из полиэтиленовых труб диаметром d=50x3,0 мм, при давлении 10,0 атм/с гидравлическими испытаниями/</t>
  </si>
  <si>
    <t xml:space="preserve">
Монтаж трубопровода из полиэтиленовых труб диаметром 40 мм и толщиной стенки 2,4 мм, при давлении 10 атм и с гидравлическими испытаниями.</t>
  </si>
  <si>
    <t xml:space="preserve">
Монтаж трубопровода из полиэтиленовых труб диаметром 32x2,0 мм, при давлении 10,0 атм /с гидравлическими испытаниями/</t>
  </si>
  <si>
    <t xml:space="preserve">
Монтаж профильных деталей из полиэтилена /гибка, переходник, соединение, тройник/</t>
  </si>
  <si>
    <t xml:space="preserve">
Шланг с клапаном и фитингами</t>
  </si>
  <si>
    <t xml:space="preserve">
Резиновый шланг диаметром 20 мм</t>
  </si>
  <si>
    <t xml:space="preserve">
водяной душ</t>
  </si>
  <si>
    <t xml:space="preserve">
Монтаж систем водоснабжения</t>
  </si>
  <si>
    <t xml:space="preserve">
Бетонное основание для установки люковых задвижек 600x600x500</t>
  </si>
  <si>
    <t xml:space="preserve">
Металлическая крышка люка</t>
  </si>
  <si>
    <t xml:space="preserve">
Сборка стальных профильных деталей</t>
  </si>
  <si>
    <t xml:space="preserve">
Промывка трубопровода</t>
  </si>
  <si>
    <t xml:space="preserve">
км</t>
  </si>
  <si>
    <t xml:space="preserve">
Сливной клапан d=32 мм</t>
  </si>
  <si>
    <t xml:space="preserve">
Итого по всем разделям, включая прибыль 11%</t>
  </si>
  <si>
    <t xml:space="preserve">
Оборудования</t>
  </si>
  <si>
    <t>Հայտի նախագծման պատասխանատու                       Ա. Մկրտչյան</t>
  </si>
  <si>
    <t xml:space="preserve">
Новая детская игрушка – согласование с заказчиком – предоставление сертификата /</t>
  </si>
  <si>
    <t xml:space="preserve">
Новое спортивное оборудование — по согласованию с заказчиком.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</si>
  <si>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</si>
  <si>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</si>
  <si>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</si>
  <si>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</si>
  <si>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</si>
  <si>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</si>
  <si>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>Ответственный за проектирование заявки                                А. Мкртчян</t>
  </si>
  <si>
    <t xml:space="preserve">
Сводная ведомость обема работ</t>
  </si>
  <si>
    <t>Утверждаю</t>
  </si>
  <si>
    <t xml:space="preserve">Ì³í³É³Ã»ñÃ - Ý³Ë³Ñ³ßÇí
</t>
  </si>
  <si>
    <t xml:space="preserve">§ÐÐ, Երևան քաղաքի Արաբկիր վարչական շրջանի Գյուլբենկյան 24 և Ա. Ավետիսյան 25 շենքերի համատեղ բակային տարածքի և գոյություն ունեցող ֆուտբոլի դաշտի հիմնանորոգման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</si>
  <si>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</si>
  <si>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</si>
  <si>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</si>
  <si>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ÁÝ¹Ñ³Ýáõñ ³ñÅ»ùÁ
</t>
  </si>
  <si>
    <t xml:space="preserve">ÀÝ¹Ñ³Ýáõñ ³ñÅ»ùÁ
</t>
  </si>
  <si>
    <t xml:space="preserve">Ñ³½. ¹ñ³Ù
</t>
  </si>
  <si>
    <t xml:space="preserve">ø³Ý¹Ù³Ý ³ßË³ï³ÝùÝ»ñ
</t>
  </si>
  <si>
    <t xml:space="preserve">Մետաղական շինությունների  ապամոնտաժում/բետոնե հիմքերից պոկում/
</t>
  </si>
  <si>
    <t xml:space="preserve">տ
</t>
  </si>
  <si>
    <t xml:space="preserve">ì»ñ³Ùµ³ñÓÇãÇ ß³Ñ³·áñÍáõÙ /մետաղական շինությունները ավտոքարշակների վրա բարձելու համար/
</t>
  </si>
  <si>
    <t xml:space="preserve">Ù»ù.
Å³Ù
</t>
  </si>
  <si>
    <t xml:space="preserve">¶áÛáõÃÛáõÝ áõÝ»óáÕ ù³ñ» å³ï»ñáí  ßÇÝáõÃÛ³Ý ù³Ý¹áõÙ ÑÇÙù»ñáí և ծածկով
</t>
  </si>
  <si>
    <t xml:space="preserve">Բետոնե հիմքերի,հարթակների  ù³Ý¹áõÙ մեխանիզմով
</t>
  </si>
  <si>
    <t xml:space="preserve">Ֆուտբոլի դարպասների ապամոնտաժում
</t>
  </si>
  <si>
    <t xml:space="preserve">Üëï³ñ³ÝÝ»ñÇ ³å³ÙáÝï³ÅáõÙ
</t>
  </si>
  <si>
    <t xml:space="preserve">Ñ³ï
</t>
  </si>
  <si>
    <t xml:space="preserve">²ëý³Éïµ»ïáÝ» ß»ñïÇ ù³Ý¹áõÙ իր նախաշերտով
</t>
  </si>
  <si>
    <t xml:space="preserve">Ֆուտբոլի դաշտի փայտյա ցանկապատի ապամոնտաժում
</t>
  </si>
  <si>
    <t xml:space="preserve">´»ïáÝ» Ó¨³íáñ ë³É»ñÇ ù³Ý¹áõÙ
</t>
  </si>
  <si>
    <t xml:space="preserve">Բետոնյա պատերի քանդում մեխանիզմով և պատերի վրայից բետոնյա /վրադիր քարերի-զգույշությամբ քանդում, որպեսզի շատ չվնասվի առկա բազալտե ջարդոններով շարված հենապատերը/ 
</t>
  </si>
  <si>
    <t xml:space="preserve">Բետոնե »½ñ³ù³ñ»ñÇ ³å³ÙáÝï³ÅáõÙ մեխանիզմով /µ»ïáÝ» ÑÇÙùáí/
</t>
  </si>
  <si>
    <t xml:space="preserve">·Ù
</t>
  </si>
  <si>
    <t xml:space="preserve">Մետաղական ճաղաշարի ապամոնտաժում
</t>
  </si>
  <si>
    <t xml:space="preserve">Ոռոգման պողպատե խողովակների ապամոնտաժում 
</t>
  </si>
  <si>
    <t xml:space="preserve">Գոյություն ունեցող մարզասարքերի և խաղասարքերի ապամոնտաժում 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</si>
  <si>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</si>
  <si>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ԳñáõÝïÇ Ùß³ÏáõÙ Ó»éùáí
</t>
  </si>
  <si>
    <t xml:space="preserve">Գրունտի ï»Õ³÷áËáõÙ աղբավայր
</t>
  </si>
  <si>
    <t xml:space="preserve">ÞÇÝ. ³ÕµÇ Ñ³í³ùáõÙ, µ³ñÓáõÙ ÇÝùÝ³Ã³÷»ñÇ íñ³ »õ ï»Õ³÷áËáõÙ աղբավայր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</si>
  <si>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</si>
  <si>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</si>
  <si>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</si>
  <si>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ծակոտկեն
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</si>
  <si>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</si>
  <si>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հիմքով/-եզրերը մշակված-առանց ծակոտկեն
</t>
  </si>
  <si>
    <t xml:space="preserve">´³½³Éï» »½ñ³ù³ñ»ñÇ ï»Õ³¹ñáõÙ 200x100 ÙÙ ã³÷»ñáí /բետոնե հիմքով/-եզրերը մշակված-առանց ծակոտկեն
</t>
  </si>
  <si>
    <t xml:space="preserve">Ê×Ç Ý³Ë³å³ïñ³ëï³Ï³Ý ß»ñïÇ Çñ³Ï³Ý³óáõÙ 5ëÙ Ñ³ëïáõÃÛ³Ùµ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</si>
  <si>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</si>
  <si>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</si>
  <si>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</si>
  <si>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</si>
  <si>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ï
</t>
  </si>
  <si>
    <t xml:space="preserve">²Ùñ³Ý³óÝó ö4BpI, ù.150x150ÙÙ
</t>
  </si>
  <si>
    <t xml:space="preserve">Միաձույլ ռ»ïÇÝ» Í³ÍÏáõÛÃÇ Çñ³Ï³Ý³óáõÙ 15ÙÙ Ñ³ëï./սոսնձի և գունանյութի խառնուրդով/
</t>
  </si>
  <si>
    <t xml:space="preserve">Ð³ñÃ»óÝáÕ ß»ñï  µ»ïáÝ» ë³É»ñÇ ï³Ï  4ëÙ Ñ³ëïáõÃ.ãáñ ó/³  ß³Õ³Ëáí
</t>
  </si>
  <si>
    <t xml:space="preserve">Այլ աշխատանքներ
</t>
  </si>
  <si>
    <t xml:space="preserve">Նոր փայտյա նստարանների ձեռք բերում և տեղադրում
</t>
  </si>
  <si>
    <t xml:space="preserve">հատ
</t>
  </si>
  <si>
    <t xml:space="preserve">Նոր մետաղյա աղբամանների ձեռք բերում և տեղադրում
</t>
  </si>
  <si>
    <t xml:space="preserve">Նոր մանկական խաղասարքի ձեռքբերում և տեղադրում -համաձայնեցնել պատվիրատուի հետ-ներկայացնել սերտիֆիկատ/
</t>
  </si>
  <si>
    <t xml:space="preserve">կ/տ
</t>
  </si>
  <si>
    <t xml:space="preserve">Նոր մարզասարքի ձեռքբերում և տեղադրում-համաձայնեցնել պատվիրատուի հետ
</t>
  </si>
  <si>
    <t xml:space="preserve">Նոր մանկական խաղասարքի  ձեռքբերում և տեղադրում -համաձայնեցնել պատվիրատուի հետ-ներկայացնել սերտիֆիկատ/
</t>
  </si>
  <si>
    <t xml:space="preserve">Պատերի ëí³ÕÇ Çñ³Ï³Ý³óáõÙ ó»Ù»Ýï³í³½³ÛÇÝ ß³Õ³Ëáí 1:3 Ñ³ñ³µ»ñáõÃÛ³Ùµ /ցանցով/
</t>
  </si>
  <si>
    <t xml:space="preserve">Ê×Ç Ý³Ë. ß»ñïÇ ÇñÏ³Ý³óáõÙ /աստիճան+թեքահարթակ+ցայտաղբյուր/ 
</t>
  </si>
  <si>
    <t xml:space="preserve">Ü³Ë³å³ïñ³ëï³Ï³Ý ß»ñïÇ Çñ³Ï³Ý³óáõÙ B7.5 ¹³ëÇ µ»ïáÝÇó 10սմ հաստությամբ /աստիճան+ թեքահարթակ+ցայտաղբյուր/ 
</t>
  </si>
  <si>
    <t xml:space="preserve">º/µ ÙÇ³ÓáõÛÉ աստիճանների, թեքահարթակի և ցայտաղբյուրի հարթակների å³ïñ³ëïáõÙ B15 ¹³ëÇ µ»ïáÝÇó
</t>
  </si>
  <si>
    <t xml:space="preserve">²Ùñ³Ý A500c
</t>
  </si>
  <si>
    <t xml:space="preserve">²Ùñ³Ý AcI
</t>
  </si>
  <si>
    <t xml:space="preserve">²ëïÇ×³ÝÝ»ñÇ և թեքահարթակի մետաղական µ³½ñÇùÝ»ñÇ ï»Õ³¹ñáõÙ/երկտակ յուղաներկումով/
</t>
  </si>
  <si>
    <t xml:space="preserve">գմ
</t>
  </si>
  <si>
    <t xml:space="preserve">Պատերի բետոնյա շերտի վերականգնում B15 դասի բետոնով
</t>
  </si>
  <si>
    <t xml:space="preserve">Առկա հենապատերի »ñ»ëå³ïáõÙ µ³½³Éï» ջարդոնով/նմանեցնելով գոյություն ունեցողին/
</t>
  </si>
  <si>
    <t xml:space="preserve">´³½³Éï» վրադիր քարերի ï»Õ³¹ñáõÙ 50մմ   b=500-600ÙÙ 
</t>
  </si>
  <si>
    <t xml:space="preserve">Առկա զրուցատաղավարի մ»ï³Õ³Ï³Ý Ù³ë»ñÇ ÛáõÕ³Ý»ñÏáõÙ/զրուցատաղավարի նորոգում/
</t>
  </si>
  <si>
    <t xml:space="preserve">ö³ÛïÛ³ Ù³ëÇ ï»Õ³¹ñáõÙ 60x30ÙÙ, L=32.0Ù ãáñëáõÝ»ñÇó/վերանորոգվող զրուցատաղավար/
</t>
  </si>
  <si>
    <t xml:space="preserve">ö³Ûï» Ù³ë»ñÇ »ñÏï³Ï É³ù³å³ïáõÙ/վերանորոգվող զրուցատաղավար/
</t>
  </si>
  <si>
    <t xml:space="preserve">´áõë³ÑáÕÇ բերում և փռում մեխանիզմով Ï³Ý³ã ï³ñ³ÍùÝ»ñáõÙ, 100ÙÙ Ñ³ëïáõÃÛ³Ùµ
</t>
  </si>
  <si>
    <t xml:space="preserve">Մետաղական մակերևույթների Ý»ñÏáõÙ Ñ³Ï³Ïáéá½ÇáÝ Ý»ñÏáí 2 ß»ñï
</t>
  </si>
  <si>
    <t>Դաշտի կառուցում
Հիմնատակի պատրաստում
Подготовка фундамента</t>
  </si>
  <si>
    <t xml:space="preserve">Մակերեսների մեքենայացված հարթեցում 
</t>
  </si>
  <si>
    <t xml:space="preserve">5 սմ  հաստությամբ  խճե շերտի իրականացում
</t>
  </si>
  <si>
    <t xml:space="preserve">Ե/Բ միաձույլ սալի բետոնացում B-15 դասի բետոնից
</t>
  </si>
  <si>
    <t xml:space="preserve">Ամրալար Փ8 Alll
</t>
  </si>
  <si>
    <t xml:space="preserve">տն
</t>
  </si>
  <si>
    <t xml:space="preserve">Դաշտի մեքենայացված գծանշում /երկտակ/
</t>
  </si>
  <si>
    <t xml:space="preserve">Բասկետբոլի վահանի պատրաստում և տեղադրում
</t>
  </si>
  <si>
    <t xml:space="preserve">Ø»ï³Õ³Ï³Ý ցանկապատի Çñ³Ï³Ý³óáõÙ h=4մ/-դռնակով/բետոնե հիմքով և երկտակ յուղաներկումով/
</t>
  </si>
  <si>
    <t xml:space="preserve">Ֆուտբոլի դարպասի կառուցում/ 2հատ/
</t>
  </si>
  <si>
    <t xml:space="preserve">Բետոնե հիմքերի պատրաստում  B15 դասի ծանր բետոնով
</t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</si>
  <si>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</si>
  <si>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</si>
  <si>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</si>
  <si>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·Ù
</t>
  </si>
  <si>
    <t xml:space="preserve">Մետաղական կլոր խողովակ 48x3.5մմ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</si>
  <si>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</si>
  <si>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</si>
  <si>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</si>
  <si>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Ասֆալտբետոնյա աշխատանքներ
</t>
  </si>
  <si>
    <t xml:space="preserve">Խճային հիմք   H=12սմ 
</t>
  </si>
  <si>
    <t xml:space="preserve">Բիտումի  լցում խճի վրա  280 մ2 (4.12տ/1000մ2)
</t>
  </si>
  <si>
    <t xml:space="preserve">Մանրահատիկ ասֆալտբետոնե ծածկույթի իրականացում 5սմ հաստությամբ    
</t>
  </si>
  <si>
    <t xml:space="preserve">7 սմ  հաստությամբ  խճե շերտի իրականացում
</t>
  </si>
  <si>
    <t xml:space="preserve">Ասֆալտբետոնյա աշխատանքներ
մայթ
</t>
  </si>
  <si>
    <t xml:space="preserve">Ավազակոպճային խառնուրդից պրոֆիլի ուղղում
</t>
  </si>
  <si>
    <t xml:space="preserve">Մանրահատիկ ասֆալտբետոնե ծածկույթի իրականացում 3սմ հաստությամբ   
</t>
  </si>
  <si>
    <t xml:space="preserve">Արտաքին լուսավորություն
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</si>
  <si>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</si>
  <si>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</si>
  <si>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</si>
  <si>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</si>
  <si>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t xml:space="preserve">ÊáÕáí³Ï íÇÝÇåÉ³ëï» Æ50ÙÙ
</t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</si>
  <si>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</si>
  <si>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</si>
  <si>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</si>
  <si>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</si>
  <si>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t xml:space="preserve">²í»Éáñ¹ µÝ³ÑáÕÇ »õ ßÇÝ. ³ÕµÇ µ³ñÓáõÙ ÇÝùÝ³Ã³÷ Ù»ù»Ý³Ý»ñÇ íñ³ »õ ï»Õ³÷áËáõÙ աղբավայր
</t>
  </si>
  <si>
    <t xml:space="preserve">Èáõë³íáñáõÃÛ³Ý ¹»Ïáñ³ïÇí Ñ»Ý³ëÛáõÝ»ñÇ ï»Õ³¹ñáõÙ/h=4մ/
</t>
  </si>
  <si>
    <t xml:space="preserve">Èáõë³íáñáõÃÛ³Ý Ñ»Ý³ëÛáõÝ»ñÇ ï»Õ³¹ñáõÙ H=6.1Ù/միաճյուղ/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</si>
  <si>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</si>
  <si>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</si>
  <si>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</si>
  <si>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</si>
  <si>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Ոռոգում
</t>
  </si>
  <si>
    <t xml:space="preserve">ÐáÕ³ÛÇÝ ³ßË³ï³ÝùÝ»ñ
</t>
  </si>
  <si>
    <t xml:space="preserve">IV Ï³ñ·Ç ·ñáõÝïÇ Ùß³ÏáõÙ ¿ùëÏ³í³ïáñáí, ÇÝùÝ³Ã³÷ Ù»ù»Ý³Ý»ñÇ íñ³ µ³ñÓ»Éáí
</t>
  </si>
  <si>
    <t xml:space="preserve">III Ï³ñ·Ç ·ñáõÝïÇ Ùß³ÏáõÙ Ó»éùáí ÇÝùÝ³Ã³÷ Ù»ù»Ý³Ý»ñÇ íñ³ µ³ñÓ»Éáí
</t>
  </si>
  <si>
    <t xml:space="preserve">î»ËÝáÉá·Ç³Ï³Ý ³ßË³ï³ÝùÝ»ñ
</t>
  </si>
  <si>
    <t xml:space="preserve">ØÇ³óáõÙ ·áñÍáÕ çñ³·ÍÇÝ
</t>
  </si>
  <si>
    <t xml:space="preserve">ï»Õ
</t>
  </si>
  <si>
    <t xml:space="preserve">ÊáÕáí³Ï³ß³ñÇ ³ÝóÏ³óáõÙ åáÉÇ¿ÃÇÉ»Ý³ÛÇÝ ËáÕáí³ÏÝ»ñÇó d=75x4,5մմ, 10,0 մթն.ճնշ./հիդրավլիկ փորձարկմամբ/
</t>
  </si>
  <si>
    <t xml:space="preserve">ÊáÕáí³Ï³ß³ñÇ ³ÝóÏ³óáõÙ åáÉÇ¿ÃÇÉ»Ý³ÛÇÝ ËáÕáí³ÏÝ»ñÇó d=63x3,8մմ, 10,0 մթն.ճնշ./հիդրավլիկ փորձարկմամբ/
</t>
  </si>
  <si>
    <t xml:space="preserve">ÊáÕáí³Ï³ß³ñÇ ³ÝóÏ³óáõÙ åáÉÇ¿ÃÇÉ»Ý³ÛÇÝ ËáÕáí³ÏÝ»ñÇó d=50x3,0մմ, 10,0 մթն.ճնշ./հիդրավլիկ փորձարկմամբ/
</t>
  </si>
  <si>
    <t xml:space="preserve">ÊáÕáí³Ï³ß³ñÇ ³ÝóÏ³óáõÙ åáÉÇ¿ÃÇÉ»Ý³ÛÇÝ ËáÕáí³ÏÝ»ñÇó d=40x2,4մմ, 10,0 մթն.ճնշ./հիդրավլիկ փորձարկմամբ/
</t>
  </si>
  <si>
    <t xml:space="preserve">ÊáÕáí³Ï³ß³ñÇ ³ÝóÏ³óáõÙ åáÉÇ¿ÃÇÉ»Ý³ÛÇÝ ËáÕáí³ÏÝ»ñÇó d=32x2,0մմ, 10,0 մթն.ճնշ. /հիդրավլիկ փորձարկմամբ/
</t>
  </si>
  <si>
    <t xml:space="preserve">äáÉÇ¿ÃÇÉ»Ý» Ó¨³íáñ Ù³ë»ñÇ ï»Õ³¹ñáõÙ /Ã»ùáõÙ, ³ÝóáõÙ, միացում,եռաբաշխիկ/
</t>
  </si>
  <si>
    <t xml:space="preserve">Կարջախողովակ փականով և շտուցերով
</t>
  </si>
  <si>
    <t xml:space="preserve">Ռետինե ճկափող d20մմ 
</t>
  </si>
  <si>
    <t xml:space="preserve">æñó³Ý óÝóáõÕ 
</t>
  </si>
  <si>
    <t xml:space="preserve">æñÃáÕ Ñ³Ý·áõÛóÝ»ñÇ ÙáÝï³ÅáõÙ
</t>
  </si>
  <si>
    <t xml:space="preserve">Ï-ï
</t>
  </si>
  <si>
    <t xml:space="preserve">´»ïáÝ» »/µ Ñáñ ÷³Ï³ÝÝ»ñÇ ï»Õ³¹ñÙ³Ý Ñ³Ù³ñ 600x600x500
</t>
  </si>
  <si>
    <t xml:space="preserve">ÐáñÇ Ù»ï³Õ³Ï³Ý Ï³÷³ñÇã
</t>
  </si>
  <si>
    <t xml:space="preserve">äáÕå³ï» Ó¨³íáñ Ù³ë»ñÇ ÙáÝï³ÅáõÙ
</t>
  </si>
  <si>
    <t xml:space="preserve">ÊáÕáí³Ï³ß³ñÇ Éí³óáõÙ 
</t>
  </si>
  <si>
    <t xml:space="preserve">ÏÙ
</t>
  </si>
  <si>
    <t xml:space="preserve">¸³ï³ñÏÙ³Ý փական d=32ÙÙ
</t>
  </si>
  <si>
    <t xml:space="preserve">ÀÝ¹³Ù»ÝÁ µáÉáñ µ³ÅÇÝÝ»ñáí Ý»ñ³éÛ³É ß³ÑáõÛÃÁ 11%
</t>
  </si>
  <si>
    <t xml:space="preserve">ê³ñù³íáñáõÙÝ»ñ
</t>
  </si>
  <si>
    <t xml:space="preserve">Նոր մանկական խաղասարք-համաձայնեցնել պատվիրատուի հետ-ներկայացնել սերտիֆիկատ/
</t>
  </si>
  <si>
    <t xml:space="preserve">Նոր մարզասարք-համաձայնեցնել պատվիրատուի հետ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</si>
  <si>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</si>
  <si>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</si>
  <si>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</si>
  <si>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</si>
  <si>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</si>
  <si>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</si>
  <si>
    <t>Հաստատում եմ՝</t>
  </si>
  <si>
    <t>Արաբկիր վարչական շրջանի ղեկավար</t>
  </si>
  <si>
    <t>Ս.Վարոսյան</t>
  </si>
  <si>
    <t>руководитель а/р Арабкир</t>
  </si>
  <si>
    <t>С. Варосян</t>
  </si>
  <si>
    <r>
      <t>մ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LatArm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</si>
  <si>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</si>
  <si>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r>
      <t>Ù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</si>
  <si>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color theme="1"/>
        <rFont val="Arial Armenian"/>
        <family val="2"/>
      </rPr>
      <t xml:space="preserve">3
</t>
    </r>
    <r>
      <rPr>
        <sz val="8"/>
        <rFont val="Arial LatArm"/>
        <family val="2"/>
      </rPr>
      <t/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</si>
  <si>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</si>
  <si>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</si>
  <si>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
</t>
    </r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</si>
  <si>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</si>
  <si>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</si>
  <si>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</si>
  <si>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</si>
  <si>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r>
      <t>ԱëïÇ×³ÝÝ»ñÇ,թեքահարթակի և ցայտաղբյուրի հարթակների և դիմային մասերիի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</si>
  <si>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</si>
  <si>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</si>
  <si>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</si>
  <si>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</t>
    </r>
  </si>
  <si>
    <r>
      <t>Ù</t>
    </r>
    <r>
      <rPr>
        <vertAlign val="superscript"/>
        <sz val="8"/>
        <rFont val="Arial Armenian"/>
        <family val="2"/>
      </rPr>
      <t xml:space="preserve">2
</t>
    </r>
  </si>
  <si>
    <r>
      <t>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LatArm"/>
        <family val="2"/>
      </rPr>
      <t/>
    </r>
  </si>
  <si>
    <r>
      <t>АВВГ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</si>
</sst>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37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u/>
      <sz val="8"/>
      <color rgb="FFFF0000"/>
      <name val="Arial LatArm"/>
      <family val="2"/>
    </font>
    <font>
      <sz val="8"/>
      <color rgb="FFFF0000"/>
      <name val="Arial LatArm"/>
      <family val="2"/>
    </font>
    <font>
      <sz val="7"/>
      <name val="Arial LatArm"/>
      <family val="2"/>
    </font>
    <font>
      <b/>
      <sz val="9"/>
      <name val="Arial Armenian"/>
      <family val="2"/>
    </font>
    <font>
      <b/>
      <sz val="10.5"/>
      <name val="Arial Armenian"/>
      <family val="2"/>
    </font>
    <font>
      <b/>
      <u/>
      <sz val="8"/>
      <name val="Arial Armenian"/>
      <family val="2"/>
    </font>
    <font>
      <sz val="8"/>
      <color theme="0"/>
      <name val="Arial Armenian"/>
      <family val="2"/>
    </font>
    <font>
      <vertAlign val="superscript"/>
      <sz val="8"/>
      <name val="Arial Armenian"/>
      <family val="2"/>
    </font>
    <font>
      <b/>
      <sz val="8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10"/>
      <color theme="1"/>
      <name val="Arial Armenian"/>
      <family val="2"/>
    </font>
    <font>
      <b/>
      <u/>
      <sz val="8"/>
      <color rgb="FFFF0000"/>
      <name val="Arial Armenian"/>
      <family val="2"/>
    </font>
    <font>
      <sz val="8"/>
      <color rgb="FFFF0000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</cellStyleXfs>
  <cellXfs count="557">
    <xf numFmtId="0" fontId="0" fillId="0" borderId="0" xfId="0"/>
    <xf numFmtId="0" fontId="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4" fontId="9" fillId="0" borderId="0" xfId="0" applyNumberFormat="1" applyFont="1" applyAlignment="1">
      <alignment horizontal="left"/>
    </xf>
    <xf numFmtId="0" fontId="12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justify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/>
    </xf>
    <xf numFmtId="165" fontId="16" fillId="2" borderId="1" xfId="0" applyNumberFormat="1" applyFont="1" applyFill="1" applyBorder="1" applyAlignment="1">
      <alignment horizontal="left"/>
    </xf>
    <xf numFmtId="0" fontId="16" fillId="2" borderId="1" xfId="1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/>
    </xf>
    <xf numFmtId="0" fontId="16" fillId="4" borderId="1" xfId="5" applyFont="1" applyFill="1" applyBorder="1" applyAlignment="1">
      <alignment horizontal="left"/>
    </xf>
    <xf numFmtId="0" fontId="16" fillId="4" borderId="1" xfId="5" applyFont="1" applyFill="1" applyBorder="1" applyAlignment="1">
      <alignment horizontal="left" vertical="center"/>
    </xf>
    <xf numFmtId="0" fontId="16" fillId="4" borderId="1" xfId="0" applyFont="1" applyFill="1" applyBorder="1" applyAlignment="1">
      <alignment vertical="center" wrapText="1"/>
    </xf>
    <xf numFmtId="166" fontId="16" fillId="2" borderId="1" xfId="0" applyNumberFormat="1" applyFont="1" applyFill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165" fontId="16" fillId="0" borderId="1" xfId="0" applyNumberFormat="1" applyFont="1" applyBorder="1" applyAlignment="1">
      <alignment horizontal="left"/>
    </xf>
    <xf numFmtId="0" fontId="16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vertical="center" wrapText="1"/>
    </xf>
    <xf numFmtId="2" fontId="16" fillId="5" borderId="1" xfId="0" applyNumberFormat="1" applyFont="1" applyFill="1" applyBorder="1" applyAlignment="1">
      <alignment horizontal="left"/>
    </xf>
    <xf numFmtId="166" fontId="16" fillId="5" borderId="1" xfId="0" applyNumberFormat="1" applyFont="1" applyFill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left" vertical="center"/>
    </xf>
    <xf numFmtId="2" fontId="16" fillId="4" borderId="1" xfId="0" applyNumberFormat="1" applyFont="1" applyFill="1" applyBorder="1" applyAlignment="1">
      <alignment horizontal="left"/>
    </xf>
    <xf numFmtId="166" fontId="16" fillId="4" borderId="1" xfId="0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16" fillId="2" borderId="1" xfId="0" applyNumberFormat="1" applyFont="1" applyFill="1" applyBorder="1" applyAlignment="1">
      <alignment horizontal="left" vertical="center"/>
    </xf>
    <xf numFmtId="165" fontId="16" fillId="2" borderId="1" xfId="11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vertical="center" wrapText="1"/>
    </xf>
    <xf numFmtId="165" fontId="16" fillId="4" borderId="1" xfId="5" applyNumberFormat="1" applyFont="1" applyFill="1" applyBorder="1" applyAlignment="1">
      <alignment horizontal="left"/>
    </xf>
    <xf numFmtId="165" fontId="16" fillId="4" borderId="1" xfId="5" applyNumberFormat="1" applyFont="1" applyFill="1" applyBorder="1" applyAlignment="1">
      <alignment horizontal="left" vertical="center"/>
    </xf>
    <xf numFmtId="165" fontId="16" fillId="4" borderId="1" xfId="0" applyNumberFormat="1" applyFont="1" applyFill="1" applyBorder="1" applyAlignment="1">
      <alignment vertical="center" wrapText="1"/>
    </xf>
    <xf numFmtId="168" fontId="16" fillId="2" borderId="1" xfId="0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left"/>
    </xf>
    <xf numFmtId="168" fontId="16" fillId="2" borderId="1" xfId="11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vertical="center" wrapText="1"/>
    </xf>
    <xf numFmtId="168" fontId="16" fillId="4" borderId="1" xfId="5" applyNumberFormat="1" applyFont="1" applyFill="1" applyBorder="1" applyAlignment="1">
      <alignment horizontal="left"/>
    </xf>
    <xf numFmtId="168" fontId="16" fillId="4" borderId="1" xfId="5" applyNumberFormat="1" applyFont="1" applyFill="1" applyBorder="1" applyAlignment="1">
      <alignment horizontal="left" vertical="center"/>
    </xf>
    <xf numFmtId="168" fontId="16" fillId="4" borderId="1" xfId="0" applyNumberFormat="1" applyFont="1" applyFill="1" applyBorder="1" applyAlignment="1">
      <alignment vertical="center" wrapText="1"/>
    </xf>
    <xf numFmtId="168" fontId="16" fillId="2" borderId="1" xfId="8" applyNumberFormat="1" applyFont="1" applyFill="1" applyBorder="1" applyAlignment="1">
      <alignment horizontal="left"/>
    </xf>
    <xf numFmtId="168" fontId="16" fillId="2" borderId="1" xfId="1" applyNumberFormat="1" applyFont="1" applyFill="1" applyBorder="1" applyAlignment="1">
      <alignment horizontal="left" vertical="center"/>
    </xf>
    <xf numFmtId="168" fontId="16" fillId="2" borderId="1" xfId="11" applyNumberFormat="1" applyFont="1" applyFill="1" applyBorder="1" applyAlignment="1">
      <alignment horizontal="left"/>
    </xf>
    <xf numFmtId="168" fontId="16" fillId="2" borderId="1" xfId="20" applyNumberFormat="1" applyFont="1" applyFill="1" applyBorder="1" applyAlignment="1">
      <alignment horizontal="left"/>
    </xf>
    <xf numFmtId="168" fontId="16" fillId="2" borderId="1" xfId="5" applyNumberFormat="1" applyFont="1" applyFill="1" applyBorder="1" applyAlignment="1">
      <alignment horizontal="left"/>
    </xf>
    <xf numFmtId="168" fontId="16" fillId="2" borderId="1" xfId="5" applyNumberFormat="1" applyFont="1" applyFill="1" applyBorder="1" applyAlignment="1">
      <alignment horizontal="left" vertical="center"/>
    </xf>
    <xf numFmtId="165" fontId="16" fillId="2" borderId="5" xfId="0" applyNumberFormat="1" applyFont="1" applyFill="1" applyBorder="1" applyAlignment="1">
      <alignment horizontal="left" vertical="top" wrapText="1"/>
    </xf>
    <xf numFmtId="165" fontId="16" fillId="2" borderId="6" xfId="0" applyNumberFormat="1" applyFont="1" applyFill="1" applyBorder="1" applyAlignment="1">
      <alignment horizontal="left" vertical="top" wrapText="1"/>
    </xf>
    <xf numFmtId="168" fontId="16" fillId="2" borderId="5" xfId="0" applyNumberFormat="1" applyFont="1" applyFill="1" applyBorder="1" applyAlignment="1">
      <alignment horizontal="left" vertical="top" wrapText="1"/>
    </xf>
    <xf numFmtId="168" fontId="16" fillId="2" borderId="6" xfId="0" applyNumberFormat="1" applyFont="1" applyFill="1" applyBorder="1" applyAlignment="1">
      <alignment horizontal="left" vertical="top" wrapText="1"/>
    </xf>
    <xf numFmtId="168" fontId="16" fillId="2" borderId="1" xfId="1" applyNumberFormat="1" applyFont="1" applyFill="1" applyBorder="1" applyAlignment="1">
      <alignment horizontal="left"/>
    </xf>
    <xf numFmtId="168" fontId="10" fillId="2" borderId="3" xfId="19" applyNumberFormat="1" applyFont="1" applyFill="1" applyBorder="1" applyAlignment="1">
      <alignment horizontal="left" vertical="center" wrapText="1"/>
    </xf>
    <xf numFmtId="168" fontId="10" fillId="2" borderId="3" xfId="19" applyNumberFormat="1" applyFont="1" applyFill="1" applyBorder="1" applyAlignment="1">
      <alignment horizontal="right" vertical="center" wrapText="1"/>
    </xf>
    <xf numFmtId="168" fontId="16" fillId="0" borderId="1" xfId="0" applyNumberFormat="1" applyFont="1" applyBorder="1" applyAlignment="1">
      <alignment horizontal="left" vertical="center"/>
    </xf>
    <xf numFmtId="168" fontId="16" fillId="0" borderId="1" xfId="0" applyNumberFormat="1" applyFont="1" applyBorder="1" applyAlignment="1">
      <alignment vertical="center" wrapText="1"/>
    </xf>
    <xf numFmtId="168" fontId="16" fillId="0" borderId="1" xfId="0" applyNumberFormat="1" applyFont="1" applyBorder="1" applyAlignment="1">
      <alignment horizontal="left"/>
    </xf>
    <xf numFmtId="168" fontId="16" fillId="5" borderId="1" xfId="0" applyNumberFormat="1" applyFont="1" applyFill="1" applyBorder="1" applyAlignment="1">
      <alignment horizontal="left" vertical="center"/>
    </xf>
    <xf numFmtId="168" fontId="16" fillId="5" borderId="1" xfId="0" applyNumberFormat="1" applyFont="1" applyFill="1" applyBorder="1" applyAlignment="1">
      <alignment horizontal="left"/>
    </xf>
    <xf numFmtId="168" fontId="16" fillId="5" borderId="1" xfId="0" applyNumberFormat="1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 wrapText="1"/>
    </xf>
    <xf numFmtId="0" fontId="16" fillId="4" borderId="2" xfId="5" applyFont="1" applyFill="1" applyBorder="1" applyAlignment="1">
      <alignment horizontal="center" vertical="center" wrapText="1"/>
    </xf>
    <xf numFmtId="168" fontId="20" fillId="4" borderId="2" xfId="0" applyNumberFormat="1" applyFont="1" applyFill="1" applyBorder="1" applyAlignment="1">
      <alignment horizontal="center" vertical="center" wrapText="1"/>
    </xf>
    <xf numFmtId="168" fontId="16" fillId="4" borderId="2" xfId="0" applyNumberFormat="1" applyFont="1" applyFill="1" applyBorder="1" applyAlignment="1">
      <alignment horizontal="center" vertical="center"/>
    </xf>
    <xf numFmtId="168" fontId="16" fillId="4" borderId="2" xfId="0" applyNumberFormat="1" applyFont="1" applyFill="1" applyBorder="1" applyAlignment="1">
      <alignment horizontal="center" vertical="center" wrapText="1"/>
    </xf>
    <xf numFmtId="168" fontId="16" fillId="4" borderId="2" xfId="5" applyNumberFormat="1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168" fontId="20" fillId="5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/>
    </xf>
    <xf numFmtId="2" fontId="16" fillId="5" borderId="1" xfId="0" applyNumberFormat="1" applyFont="1" applyFill="1" applyBorder="1" applyAlignment="1">
      <alignment horizontal="center" vertical="center" wrapText="1"/>
    </xf>
    <xf numFmtId="2" fontId="16" fillId="5" borderId="2" xfId="0" applyNumberFormat="1" applyFont="1" applyFill="1" applyBorder="1" applyAlignment="1">
      <alignment horizontal="center" vertical="center" wrapText="1"/>
    </xf>
    <xf numFmtId="2" fontId="16" fillId="5" borderId="3" xfId="0" applyNumberFormat="1" applyFont="1" applyFill="1" applyBorder="1" applyAlignment="1">
      <alignment horizontal="center" vertical="center" wrapText="1"/>
    </xf>
    <xf numFmtId="2" fontId="16" fillId="5" borderId="4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left" vertical="center"/>
    </xf>
    <xf numFmtId="0" fontId="16" fillId="5" borderId="4" xfId="0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left" vertical="center" wrapText="1"/>
    </xf>
    <xf numFmtId="0" fontId="20" fillId="5" borderId="3" xfId="0" applyFont="1" applyFill="1" applyBorder="1" applyAlignment="1">
      <alignment horizontal="left" vertical="center" wrapText="1"/>
    </xf>
    <xf numFmtId="0" fontId="2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 wrapText="1"/>
    </xf>
    <xf numFmtId="167" fontId="20" fillId="4" borderId="1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4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10" fontId="20" fillId="4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168" fontId="16" fillId="0" borderId="1" xfId="0" applyNumberFormat="1" applyFont="1" applyBorder="1" applyAlignment="1">
      <alignment horizontal="left" vertical="center"/>
    </xf>
    <xf numFmtId="168" fontId="16" fillId="2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5" applyFont="1" applyFill="1" applyBorder="1" applyAlignment="1">
      <alignment horizontal="center" vertical="center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5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left" vertical="center"/>
    </xf>
    <xf numFmtId="0" fontId="16" fillId="4" borderId="2" xfId="5" applyFont="1" applyFill="1" applyBorder="1" applyAlignment="1">
      <alignment horizontal="left" vertical="center" wrapText="1"/>
    </xf>
    <xf numFmtId="0" fontId="16" fillId="4" borderId="3" xfId="5" applyFont="1" applyFill="1" applyBorder="1" applyAlignment="1">
      <alignment horizontal="left" vertical="center" wrapText="1"/>
    </xf>
    <xf numFmtId="0" fontId="16" fillId="4" borderId="4" xfId="5" applyFont="1" applyFill="1" applyBorder="1" applyAlignment="1">
      <alignment horizontal="left" vertical="center" wrapText="1"/>
    </xf>
    <xf numFmtId="0" fontId="16" fillId="4" borderId="2" xfId="5" applyFont="1" applyFill="1" applyBorder="1" applyAlignment="1">
      <alignment horizontal="center" vertical="center" wrapText="1"/>
    </xf>
    <xf numFmtId="0" fontId="16" fillId="4" borderId="3" xfId="5" applyFont="1" applyFill="1" applyBorder="1" applyAlignment="1">
      <alignment horizontal="center" vertical="center" wrapText="1"/>
    </xf>
    <xf numFmtId="0" fontId="16" fillId="4" borderId="4" xfId="5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166" fontId="16" fillId="4" borderId="2" xfId="0" applyNumberFormat="1" applyFont="1" applyFill="1" applyBorder="1" applyAlignment="1">
      <alignment horizontal="center" vertical="center"/>
    </xf>
    <xf numFmtId="166" fontId="16" fillId="4" borderId="3" xfId="0" applyNumberFormat="1" applyFont="1" applyFill="1" applyBorder="1" applyAlignment="1">
      <alignment horizontal="center" vertical="center"/>
    </xf>
    <xf numFmtId="166" fontId="16" fillId="4" borderId="4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center" vertical="center" wrapText="1"/>
    </xf>
    <xf numFmtId="168" fontId="16" fillId="2" borderId="3" xfId="0" applyNumberFormat="1" applyFont="1" applyFill="1" applyBorder="1" applyAlignment="1">
      <alignment horizontal="center" vertical="center" wrapText="1"/>
    </xf>
    <xf numFmtId="168" fontId="16" fillId="2" borderId="4" xfId="0" applyNumberFormat="1" applyFont="1" applyFill="1" applyBorder="1" applyAlignment="1">
      <alignment horizontal="center" vertical="center" wrapText="1"/>
    </xf>
    <xf numFmtId="0" fontId="16" fillId="2" borderId="3" xfId="5" applyFont="1" applyFill="1" applyBorder="1" applyAlignment="1">
      <alignment horizontal="center" vertical="center"/>
    </xf>
    <xf numFmtId="0" fontId="16" fillId="2" borderId="4" xfId="5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left" vertical="center"/>
    </xf>
    <xf numFmtId="168" fontId="16" fillId="2" borderId="3" xfId="0" applyNumberFormat="1" applyFont="1" applyFill="1" applyBorder="1" applyAlignment="1">
      <alignment horizontal="left" vertical="center"/>
    </xf>
    <xf numFmtId="168" fontId="16" fillId="2" borderId="4" xfId="0" applyNumberFormat="1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2" xfId="5" applyFont="1" applyFill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left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6" fillId="2" borderId="1" xfId="1" applyFont="1" applyFill="1" applyBorder="1" applyAlignment="1">
      <alignment horizontal="left" vertical="center"/>
    </xf>
    <xf numFmtId="2" fontId="16" fillId="2" borderId="2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/>
    </xf>
    <xf numFmtId="2" fontId="16" fillId="2" borderId="4" xfId="0" applyNumberFormat="1" applyFont="1" applyFill="1" applyBorder="1" applyAlignment="1">
      <alignment horizontal="center" vertical="center"/>
    </xf>
    <xf numFmtId="168" fontId="16" fillId="2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168" fontId="16" fillId="2" borderId="1" xfId="1" applyNumberFormat="1" applyFont="1" applyFill="1" applyBorder="1" applyAlignment="1">
      <alignment horizontal="left" vertical="center"/>
    </xf>
    <xf numFmtId="168" fontId="16" fillId="2" borderId="2" xfId="0" applyNumberFormat="1" applyFont="1" applyFill="1" applyBorder="1" applyAlignment="1">
      <alignment horizontal="center" vertical="center"/>
    </xf>
    <xf numFmtId="168" fontId="16" fillId="2" borderId="3" xfId="0" applyNumberFormat="1" applyFont="1" applyFill="1" applyBorder="1" applyAlignment="1">
      <alignment horizontal="center" vertical="center"/>
    </xf>
    <xf numFmtId="168" fontId="16" fillId="2" borderId="4" xfId="0" applyNumberFormat="1" applyFont="1" applyFill="1" applyBorder="1" applyAlignment="1">
      <alignment horizontal="center" vertical="center"/>
    </xf>
    <xf numFmtId="168" fontId="23" fillId="2" borderId="2" xfId="0" applyNumberFormat="1" applyFont="1" applyFill="1" applyBorder="1" applyAlignment="1">
      <alignment horizontal="center" vertical="center"/>
    </xf>
    <xf numFmtId="168" fontId="23" fillId="2" borderId="3" xfId="0" applyNumberFormat="1" applyFont="1" applyFill="1" applyBorder="1" applyAlignment="1">
      <alignment horizontal="center" vertical="center"/>
    </xf>
    <xf numFmtId="168" fontId="23" fillId="2" borderId="4" xfId="0" applyNumberFormat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/>
    </xf>
    <xf numFmtId="168" fontId="16" fillId="2" borderId="1" xfId="5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1" xfId="11" applyFont="1" applyFill="1" applyBorder="1" applyAlignment="1">
      <alignment horizontal="center" vertical="center" wrapText="1"/>
    </xf>
    <xf numFmtId="0" fontId="16" fillId="2" borderId="1" xfId="11" applyFont="1" applyFill="1" applyBorder="1" applyAlignment="1">
      <alignment horizontal="center" vertical="center"/>
    </xf>
    <xf numFmtId="168" fontId="16" fillId="2" borderId="1" xfId="11" applyNumberFormat="1" applyFont="1" applyFill="1" applyBorder="1" applyAlignment="1">
      <alignment horizontal="center" vertical="center"/>
    </xf>
    <xf numFmtId="168" fontId="16" fillId="2" borderId="1" xfId="11" applyNumberFormat="1" applyFont="1" applyFill="1" applyBorder="1" applyAlignment="1">
      <alignment horizontal="left" vertical="center"/>
    </xf>
    <xf numFmtId="2" fontId="16" fillId="2" borderId="3" xfId="0" applyNumberFormat="1" applyFont="1" applyFill="1" applyBorder="1" applyAlignment="1">
      <alignment horizontal="center" vertical="center" wrapText="1"/>
    </xf>
    <xf numFmtId="2" fontId="16" fillId="2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1" xfId="5" applyFont="1" applyFill="1" applyBorder="1" applyAlignment="1">
      <alignment horizontal="left" vertical="center" wrapText="1"/>
    </xf>
    <xf numFmtId="168" fontId="16" fillId="2" borderId="1" xfId="5" applyNumberFormat="1" applyFont="1" applyFill="1" applyBorder="1" applyAlignment="1">
      <alignment horizontal="left" vertical="center"/>
    </xf>
    <xf numFmtId="0" fontId="16" fillId="2" borderId="1" xfId="11" applyFont="1" applyFill="1" applyBorder="1" applyAlignment="1">
      <alignment horizontal="left" vertical="center" wrapText="1"/>
    </xf>
    <xf numFmtId="168" fontId="16" fillId="2" borderId="2" xfId="8" applyNumberFormat="1" applyFont="1" applyFill="1" applyBorder="1" applyAlignment="1">
      <alignment horizontal="center" vertical="center"/>
    </xf>
    <xf numFmtId="168" fontId="16" fillId="2" borderId="3" xfId="8" applyNumberFormat="1" applyFont="1" applyFill="1" applyBorder="1" applyAlignment="1">
      <alignment horizontal="center" vertical="center"/>
    </xf>
    <xf numFmtId="168" fontId="16" fillId="2" borderId="4" xfId="8" applyNumberFormat="1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166" fontId="16" fillId="2" borderId="2" xfId="0" applyNumberFormat="1" applyFont="1" applyFill="1" applyBorder="1" applyAlignment="1">
      <alignment horizontal="left" vertical="center"/>
    </xf>
    <xf numFmtId="166" fontId="16" fillId="2" borderId="3" xfId="0" applyNumberFormat="1" applyFont="1" applyFill="1" applyBorder="1" applyAlignment="1">
      <alignment horizontal="left" vertical="center"/>
    </xf>
    <xf numFmtId="166" fontId="16" fillId="2" borderId="4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2" fontId="12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2" borderId="8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168" fontId="16" fillId="5" borderId="2" xfId="0" applyNumberFormat="1" applyFont="1" applyFill="1" applyBorder="1" applyAlignment="1">
      <alignment horizontal="center" vertical="center" wrapText="1"/>
    </xf>
    <xf numFmtId="168" fontId="16" fillId="5" borderId="3" xfId="0" applyNumberFormat="1" applyFont="1" applyFill="1" applyBorder="1" applyAlignment="1">
      <alignment horizontal="center" vertical="center" wrapText="1"/>
    </xf>
    <xf numFmtId="168" fontId="16" fillId="5" borderId="4" xfId="0" applyNumberFormat="1" applyFont="1" applyFill="1" applyBorder="1" applyAlignment="1">
      <alignment horizontal="center" vertical="center" wrapText="1"/>
    </xf>
    <xf numFmtId="168" fontId="16" fillId="5" borderId="1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168" fontId="16" fillId="5" borderId="2" xfId="0" applyNumberFormat="1" applyFont="1" applyFill="1" applyBorder="1" applyAlignment="1">
      <alignment horizontal="left" vertical="center"/>
    </xf>
    <xf numFmtId="168" fontId="16" fillId="5" borderId="3" xfId="0" applyNumberFormat="1" applyFont="1" applyFill="1" applyBorder="1" applyAlignment="1">
      <alignment horizontal="left" vertical="center"/>
    </xf>
    <xf numFmtId="168" fontId="16" fillId="5" borderId="4" xfId="0" applyNumberFormat="1" applyFont="1" applyFill="1" applyBorder="1" applyAlignment="1">
      <alignment horizontal="left" vertical="center"/>
    </xf>
    <xf numFmtId="168" fontId="16" fillId="5" borderId="1" xfId="0" applyNumberFormat="1" applyFont="1" applyFill="1" applyBorder="1" applyAlignment="1">
      <alignment horizontal="center" vertical="center"/>
    </xf>
    <xf numFmtId="168" fontId="20" fillId="4" borderId="2" xfId="0" applyNumberFormat="1" applyFont="1" applyFill="1" applyBorder="1" applyAlignment="1">
      <alignment horizontal="center" vertical="center" wrapText="1"/>
    </xf>
    <xf numFmtId="168" fontId="20" fillId="4" borderId="3" xfId="0" applyNumberFormat="1" applyFont="1" applyFill="1" applyBorder="1" applyAlignment="1">
      <alignment horizontal="center" vertical="center" wrapText="1"/>
    </xf>
    <xf numFmtId="168" fontId="20" fillId="4" borderId="4" xfId="0" applyNumberFormat="1" applyFont="1" applyFill="1" applyBorder="1" applyAlignment="1">
      <alignment horizontal="center" vertical="center" wrapText="1"/>
    </xf>
    <xf numFmtId="168" fontId="16" fillId="4" borderId="2" xfId="0" applyNumberFormat="1" applyFont="1" applyFill="1" applyBorder="1" applyAlignment="1">
      <alignment horizontal="center" vertical="center"/>
    </xf>
    <xf numFmtId="168" fontId="16" fillId="4" borderId="3" xfId="0" applyNumberFormat="1" applyFont="1" applyFill="1" applyBorder="1" applyAlignment="1">
      <alignment horizontal="center" vertical="center"/>
    </xf>
    <xf numFmtId="168" fontId="16" fillId="4" borderId="4" xfId="0" applyNumberFormat="1" applyFont="1" applyFill="1" applyBorder="1" applyAlignment="1">
      <alignment horizontal="center" vertical="center"/>
    </xf>
    <xf numFmtId="168" fontId="16" fillId="4" borderId="2" xfId="0" applyNumberFormat="1" applyFont="1" applyFill="1" applyBorder="1" applyAlignment="1">
      <alignment horizontal="center" vertical="center" wrapText="1"/>
    </xf>
    <xf numFmtId="168" fontId="16" fillId="4" borderId="3" xfId="0" applyNumberFormat="1" applyFont="1" applyFill="1" applyBorder="1" applyAlignment="1">
      <alignment horizontal="center" vertical="center" wrapText="1"/>
    </xf>
    <xf numFmtId="168" fontId="16" fillId="4" borderId="4" xfId="0" applyNumberFormat="1" applyFont="1" applyFill="1" applyBorder="1" applyAlignment="1">
      <alignment horizontal="center" vertical="center" wrapText="1"/>
    </xf>
    <xf numFmtId="168" fontId="16" fillId="4" borderId="2" xfId="5" applyNumberFormat="1" applyFont="1" applyFill="1" applyBorder="1" applyAlignment="1">
      <alignment horizontal="left" vertical="center" wrapText="1"/>
    </xf>
    <xf numFmtId="168" fontId="16" fillId="4" borderId="3" xfId="5" applyNumberFormat="1" applyFont="1" applyFill="1" applyBorder="1" applyAlignment="1">
      <alignment horizontal="left" vertical="center" wrapText="1"/>
    </xf>
    <xf numFmtId="168" fontId="16" fillId="4" borderId="4" xfId="5" applyNumberFormat="1" applyFont="1" applyFill="1" applyBorder="1" applyAlignment="1">
      <alignment horizontal="left" vertical="center" wrapText="1"/>
    </xf>
    <xf numFmtId="165" fontId="16" fillId="4" borderId="2" xfId="0" applyNumberFormat="1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center" wrapText="1"/>
    </xf>
    <xf numFmtId="165" fontId="16" fillId="4" borderId="4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4" borderId="3" xfId="0" applyNumberFormat="1" applyFont="1" applyFill="1" applyBorder="1" applyAlignment="1">
      <alignment horizontal="center" vertical="center" wrapText="1"/>
    </xf>
    <xf numFmtId="165" fontId="20" fillId="4" borderId="4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/>
    </xf>
    <xf numFmtId="165" fontId="16" fillId="4" borderId="3" xfId="0" applyNumberFormat="1" applyFont="1" applyFill="1" applyBorder="1" applyAlignment="1">
      <alignment horizontal="center" vertical="center"/>
    </xf>
    <xf numFmtId="165" fontId="16" fillId="4" borderId="4" xfId="0" applyNumberFormat="1" applyFont="1" applyFill="1" applyBorder="1" applyAlignment="1">
      <alignment horizontal="center" vertical="center"/>
    </xf>
    <xf numFmtId="165" fontId="16" fillId="4" borderId="2" xfId="5" applyNumberFormat="1" applyFont="1" applyFill="1" applyBorder="1" applyAlignment="1">
      <alignment horizontal="left" vertical="center" wrapText="1"/>
    </xf>
    <xf numFmtId="165" fontId="16" fillId="4" borderId="3" xfId="5" applyNumberFormat="1" applyFont="1" applyFill="1" applyBorder="1" applyAlignment="1">
      <alignment horizontal="left" vertical="center" wrapText="1"/>
    </xf>
    <xf numFmtId="165" fontId="16" fillId="4" borderId="4" xfId="5" applyNumberFormat="1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left"/>
    </xf>
    <xf numFmtId="168" fontId="2" fillId="2" borderId="1" xfId="11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vertical="center" wrapText="1"/>
    </xf>
    <xf numFmtId="168" fontId="1" fillId="2" borderId="1" xfId="0" applyNumberFormat="1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left" vertical="center"/>
    </xf>
    <xf numFmtId="168" fontId="2" fillId="2" borderId="4" xfId="0" applyNumberFormat="1" applyFont="1" applyFill="1" applyBorder="1" applyAlignment="1">
      <alignment horizontal="left" vertical="center"/>
    </xf>
    <xf numFmtId="0" fontId="2" fillId="2" borderId="1" xfId="5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8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168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168" fontId="2" fillId="2" borderId="4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168" fontId="2" fillId="2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168" fontId="2" fillId="4" borderId="2" xfId="5" applyNumberFormat="1" applyFont="1" applyFill="1" applyBorder="1" applyAlignment="1">
      <alignment horizontal="left" vertical="center" wrapText="1"/>
    </xf>
    <xf numFmtId="168" fontId="2" fillId="4" borderId="2" xfId="0" applyNumberFormat="1" applyFont="1" applyFill="1" applyBorder="1" applyAlignment="1">
      <alignment horizontal="left" vertical="center"/>
    </xf>
    <xf numFmtId="168" fontId="2" fillId="4" borderId="2" xfId="0" applyNumberFormat="1" applyFont="1" applyFill="1" applyBorder="1" applyAlignment="1">
      <alignment horizontal="center" vertical="center"/>
    </xf>
    <xf numFmtId="168" fontId="2" fillId="4" borderId="2" xfId="0" applyNumberFormat="1" applyFont="1" applyFill="1" applyBorder="1" applyAlignment="1">
      <alignment horizontal="center" vertical="center" wrapText="1"/>
    </xf>
    <xf numFmtId="168" fontId="2" fillId="4" borderId="1" xfId="5" applyNumberFormat="1" applyFont="1" applyFill="1" applyBorder="1" applyAlignment="1">
      <alignment horizontal="left"/>
    </xf>
    <xf numFmtId="168" fontId="2" fillId="4" borderId="1" xfId="5" applyNumberFormat="1" applyFont="1" applyFill="1" applyBorder="1" applyAlignment="1">
      <alignment horizontal="left" vertical="center"/>
    </xf>
    <xf numFmtId="168" fontId="2" fillId="4" borderId="1" xfId="0" applyNumberFormat="1" applyFont="1" applyFill="1" applyBorder="1" applyAlignment="1">
      <alignment vertical="center" wrapText="1"/>
    </xf>
    <xf numFmtId="168" fontId="29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left" vertical="center" wrapText="1"/>
    </xf>
    <xf numFmtId="2" fontId="2" fillId="4" borderId="2" xfId="0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166" fontId="2" fillId="4" borderId="2" xfId="0" applyNumberFormat="1" applyFont="1" applyFill="1" applyBorder="1" applyAlignment="1">
      <alignment horizontal="center" vertical="center"/>
    </xf>
    <xf numFmtId="0" fontId="2" fillId="4" borderId="1" xfId="5" applyFont="1" applyFill="1" applyBorder="1" applyAlignment="1">
      <alignment horizontal="left"/>
    </xf>
    <xf numFmtId="0" fontId="2" fillId="4" borderId="1" xfId="5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10" fontId="29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29" fillId="4" borderId="3" xfId="0" applyFont="1" applyFill="1" applyBorder="1" applyAlignment="1">
      <alignment horizontal="left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4" borderId="3" xfId="5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 wrapText="1"/>
    </xf>
    <xf numFmtId="166" fontId="2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9" fillId="4" borderId="4" xfId="0" applyFont="1" applyFill="1" applyBorder="1" applyAlignment="1">
      <alignment horizontal="left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left" vertical="center" wrapText="1"/>
    </xf>
    <xf numFmtId="2" fontId="2" fillId="4" borderId="4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 wrapText="1"/>
    </xf>
    <xf numFmtId="166" fontId="2" fillId="4" borderId="4" xfId="0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0" fontId="26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/>
    </xf>
    <xf numFmtId="0" fontId="26" fillId="2" borderId="4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30" fillId="2" borderId="1" xfId="1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68" fontId="30" fillId="2" borderId="1" xfId="0" applyNumberFormat="1" applyFont="1" applyFill="1" applyBorder="1" applyAlignment="1">
      <alignment horizontal="left" vertical="center"/>
    </xf>
    <xf numFmtId="168" fontId="30" fillId="2" borderId="1" xfId="0" applyNumberFormat="1" applyFont="1" applyFill="1" applyBorder="1" applyAlignment="1">
      <alignment horizontal="center" vertical="center"/>
    </xf>
    <xf numFmtId="168" fontId="30" fillId="2" borderId="1" xfId="0" applyNumberFormat="1" applyFont="1" applyFill="1" applyBorder="1" applyAlignment="1">
      <alignment horizontal="center" vertical="center" wrapText="1"/>
    </xf>
    <xf numFmtId="168" fontId="30" fillId="2" borderId="1" xfId="0" applyNumberFormat="1" applyFont="1" applyFill="1" applyBorder="1" applyAlignment="1">
      <alignment horizontal="left"/>
    </xf>
    <xf numFmtId="168" fontId="30" fillId="2" borderId="1" xfId="0" applyNumberFormat="1" applyFont="1" applyFill="1" applyBorder="1" applyAlignment="1">
      <alignment horizontal="left" vertical="center"/>
    </xf>
    <xf numFmtId="168" fontId="30" fillId="2" borderId="1" xfId="0" applyNumberFormat="1" applyFont="1" applyFill="1" applyBorder="1" applyAlignment="1">
      <alignment vertical="center" wrapText="1"/>
    </xf>
    <xf numFmtId="168" fontId="32" fillId="2" borderId="1" xfId="0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left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/>
    </xf>
    <xf numFmtId="0" fontId="2" fillId="2" borderId="1" xfId="1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6" fontId="2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66" fontId="2" fillId="2" borderId="4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2" borderId="1" xfId="8" applyFont="1" applyFill="1" applyBorder="1" applyAlignment="1">
      <alignment horizontal="left" vertical="center" wrapText="1"/>
    </xf>
    <xf numFmtId="168" fontId="2" fillId="2" borderId="1" xfId="8" applyNumberFormat="1" applyFont="1" applyFill="1" applyBorder="1" applyAlignment="1">
      <alignment horizontal="center" vertical="center"/>
    </xf>
    <xf numFmtId="168" fontId="2" fillId="2" borderId="2" xfId="8" applyNumberFormat="1" applyFont="1" applyFill="1" applyBorder="1" applyAlignment="1">
      <alignment horizontal="center" vertical="center"/>
    </xf>
    <xf numFmtId="168" fontId="2" fillId="2" borderId="1" xfId="8" applyNumberFormat="1" applyFont="1" applyFill="1" applyBorder="1" applyAlignment="1">
      <alignment horizontal="left"/>
    </xf>
    <xf numFmtId="168" fontId="2" fillId="2" borderId="3" xfId="8" applyNumberFormat="1" applyFont="1" applyFill="1" applyBorder="1" applyAlignment="1">
      <alignment horizontal="center" vertical="center"/>
    </xf>
    <xf numFmtId="168" fontId="2" fillId="2" borderId="4" xfId="8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1" applyNumberFormat="1" applyFont="1" applyFill="1" applyBorder="1" applyAlignment="1">
      <alignment horizontal="left" vertical="center"/>
    </xf>
    <xf numFmtId="168" fontId="2" fillId="2" borderId="1" xfId="1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68" fontId="2" fillId="2" borderId="1" xfId="11" applyNumberFormat="1" applyFont="1" applyFill="1" applyBorder="1" applyAlignment="1">
      <alignment horizontal="left"/>
    </xf>
    <xf numFmtId="168" fontId="2" fillId="2" borderId="1" xfId="1" applyNumberFormat="1" applyFont="1" applyFill="1" applyBorder="1" applyAlignment="1">
      <alignment horizontal="left" vertical="center"/>
    </xf>
    <xf numFmtId="168" fontId="2" fillId="2" borderId="1" xfId="20" applyNumberFormat="1" applyFont="1" applyFill="1" applyBorder="1" applyAlignment="1">
      <alignment horizontal="left"/>
    </xf>
    <xf numFmtId="168" fontId="2" fillId="2" borderId="1" xfId="5" applyNumberFormat="1" applyFont="1" applyFill="1" applyBorder="1" applyAlignment="1">
      <alignment horizontal="center" vertical="center"/>
    </xf>
    <xf numFmtId="168" fontId="2" fillId="2" borderId="1" xfId="5" applyNumberFormat="1" applyFont="1" applyFill="1" applyBorder="1" applyAlignment="1">
      <alignment horizontal="left"/>
    </xf>
    <xf numFmtId="0" fontId="2" fillId="2" borderId="1" xfId="11" applyFont="1" applyFill="1" applyBorder="1" applyAlignment="1">
      <alignment horizontal="left" vertical="center" wrapText="1"/>
    </xf>
    <xf numFmtId="168" fontId="2" fillId="2" borderId="1" xfId="5" applyNumberFormat="1" applyFont="1" applyFill="1" applyBorder="1" applyAlignment="1">
      <alignment horizontal="left" vertical="center"/>
    </xf>
    <xf numFmtId="168" fontId="2" fillId="2" borderId="7" xfId="11" applyNumberFormat="1" applyFont="1" applyFill="1" applyBorder="1" applyAlignment="1">
      <alignment horizontal="center" vertical="center"/>
    </xf>
    <xf numFmtId="168" fontId="2" fillId="2" borderId="1" xfId="5" applyNumberFormat="1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8" fontId="2" fillId="2" borderId="5" xfId="0" applyNumberFormat="1" applyFont="1" applyFill="1" applyBorder="1" applyAlignment="1">
      <alignment horizontal="left" vertical="top" wrapText="1"/>
    </xf>
    <xf numFmtId="168" fontId="2" fillId="2" borderId="6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left" vertical="top" wrapText="1"/>
    </xf>
    <xf numFmtId="165" fontId="2" fillId="2" borderId="1" xfId="11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/>
    </xf>
    <xf numFmtId="165" fontId="2" fillId="2" borderId="6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center"/>
    </xf>
    <xf numFmtId="165" fontId="2" fillId="4" borderId="2" xfId="5" applyNumberFormat="1" applyFont="1" applyFill="1" applyBorder="1" applyAlignment="1">
      <alignment horizontal="left" vertical="center" wrapText="1"/>
    </xf>
    <xf numFmtId="165" fontId="2" fillId="4" borderId="2" xfId="0" applyNumberFormat="1" applyFont="1" applyFill="1" applyBorder="1" applyAlignment="1">
      <alignment horizontal="left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 wrapText="1"/>
    </xf>
    <xf numFmtId="165" fontId="2" fillId="4" borderId="1" xfId="5" applyNumberFormat="1" applyFont="1" applyFill="1" applyBorder="1" applyAlignment="1">
      <alignment horizontal="left"/>
    </xf>
    <xf numFmtId="165" fontId="2" fillId="4" borderId="1" xfId="5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vertical="center" wrapText="1"/>
    </xf>
    <xf numFmtId="165" fontId="29" fillId="4" borderId="2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/>
    </xf>
    <xf numFmtId="0" fontId="29" fillId="0" borderId="4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/>
    </xf>
    <xf numFmtId="0" fontId="26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left"/>
    </xf>
    <xf numFmtId="168" fontId="35" fillId="2" borderId="3" xfId="19" applyNumberFormat="1" applyFont="1" applyFill="1" applyBorder="1" applyAlignment="1">
      <alignment horizontal="left" vertical="center" wrapText="1"/>
    </xf>
    <xf numFmtId="168" fontId="35" fillId="2" borderId="3" xfId="19" applyNumberFormat="1" applyFont="1" applyFill="1" applyBorder="1" applyAlignment="1">
      <alignment horizontal="right" vertical="center" wrapText="1"/>
    </xf>
    <xf numFmtId="168" fontId="36" fillId="2" borderId="2" xfId="0" applyNumberFormat="1" applyFont="1" applyFill="1" applyBorder="1" applyAlignment="1">
      <alignment horizontal="center" vertical="center"/>
    </xf>
    <xf numFmtId="168" fontId="36" fillId="2" borderId="3" xfId="0" applyNumberFormat="1" applyFont="1" applyFill="1" applyBorder="1" applyAlignment="1">
      <alignment horizontal="center" vertical="center"/>
    </xf>
    <xf numFmtId="168" fontId="36" fillId="2" borderId="4" xfId="0" applyNumberFormat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left" vertical="center" wrapText="1"/>
    </xf>
    <xf numFmtId="168" fontId="2" fillId="2" borderId="2" xfId="1" applyNumberFormat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9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9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29" fillId="5" borderId="3" xfId="0" applyFont="1" applyFill="1" applyBorder="1" applyAlignment="1">
      <alignment horizontal="left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left"/>
    </xf>
    <xf numFmtId="166" fontId="2" fillId="5" borderId="1" xfId="0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left" vertical="center"/>
    </xf>
    <xf numFmtId="0" fontId="29" fillId="5" borderId="4" xfId="0" applyFont="1" applyFill="1" applyBorder="1" applyAlignment="1">
      <alignment horizontal="left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left"/>
    </xf>
    <xf numFmtId="166" fontId="2" fillId="4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left" vertical="center"/>
    </xf>
    <xf numFmtId="168" fontId="2" fillId="0" borderId="1" xfId="0" applyNumberFormat="1" applyFont="1" applyBorder="1" applyAlignment="1">
      <alignment vertical="center" wrapText="1"/>
    </xf>
    <xf numFmtId="168" fontId="2" fillId="0" borderId="1" xfId="0" applyNumberFormat="1" applyFont="1" applyBorder="1" applyAlignment="1">
      <alignment horizontal="left"/>
    </xf>
    <xf numFmtId="0" fontId="2" fillId="5" borderId="2" xfId="0" applyFont="1" applyFill="1" applyBorder="1" applyAlignment="1">
      <alignment horizontal="left" vertical="center"/>
    </xf>
    <xf numFmtId="0" fontId="29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left" vertical="center"/>
    </xf>
    <xf numFmtId="168" fontId="2" fillId="5" borderId="1" xfId="0" applyNumberFormat="1" applyFont="1" applyFill="1" applyBorder="1" applyAlignment="1">
      <alignment horizontal="left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 wrapText="1"/>
    </xf>
    <xf numFmtId="168" fontId="2" fillId="5" borderId="1" xfId="0" applyNumberFormat="1" applyFont="1" applyFill="1" applyBorder="1" applyAlignment="1">
      <alignment horizontal="left"/>
    </xf>
    <xf numFmtId="168" fontId="2" fillId="5" borderId="1" xfId="0" applyNumberFormat="1" applyFont="1" applyFill="1" applyBorder="1" applyAlignment="1">
      <alignment vertical="center" wrapText="1"/>
    </xf>
    <xf numFmtId="168" fontId="2" fillId="5" borderId="2" xfId="0" applyNumberFormat="1" applyFont="1" applyFill="1" applyBorder="1" applyAlignment="1">
      <alignment horizontal="center" vertical="center" wrapText="1"/>
    </xf>
    <xf numFmtId="168" fontId="29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168" fontId="29" fillId="5" borderId="1" xfId="0" applyNumberFormat="1" applyFont="1" applyFill="1" applyBorder="1" applyAlignment="1">
      <alignment horizontal="center" vertical="center" wrapText="1"/>
    </xf>
    <xf numFmtId="167" fontId="29" fillId="4" borderId="1" xfId="0" applyNumberFormat="1" applyFont="1" applyFill="1" applyBorder="1" applyAlignment="1">
      <alignment horizontal="center" vertical="center" wrapText="1"/>
    </xf>
    <xf numFmtId="168" fontId="29" fillId="4" borderId="1" xfId="0" applyNumberFormat="1" applyFont="1" applyFill="1" applyBorder="1" applyAlignment="1">
      <alignment horizontal="center" vertical="center" wrapText="1"/>
    </xf>
  </cellXfs>
  <cellStyles count="21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Normal_s3" xfId="20" xr:uid="{00000000-0005-0000-0000-00000F000000}"/>
    <cellStyle name="Normal_TpKot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334</xdr:row>
      <xdr:rowOff>0</xdr:rowOff>
    </xdr:from>
    <xdr:to>
      <xdr:col>9</xdr:col>
      <xdr:colOff>38100</xdr:colOff>
      <xdr:row>334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5715000" y="516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ShapeType="1"/>
        </xdr:cNvSpPr>
      </xdr:nvSpPr>
      <xdr:spPr bwMode="auto">
        <a:xfrm>
          <a:off x="5715000" y="3365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ShapeType="1"/>
        </xdr:cNvSpPr>
      </xdr:nvSpPr>
      <xdr:spPr bwMode="auto">
        <a:xfrm>
          <a:off x="5715000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338</xdr:row>
      <xdr:rowOff>0</xdr:rowOff>
    </xdr:from>
    <xdr:to>
      <xdr:col>9</xdr:col>
      <xdr:colOff>38100</xdr:colOff>
      <xdr:row>338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ShapeType="1"/>
        </xdr:cNvSpPr>
      </xdr:nvSpPr>
      <xdr:spPr bwMode="auto">
        <a:xfrm>
          <a:off x="5715000" y="523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342</xdr:row>
      <xdr:rowOff>0</xdr:rowOff>
    </xdr:from>
    <xdr:to>
      <xdr:col>9</xdr:col>
      <xdr:colOff>38100</xdr:colOff>
      <xdr:row>342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ShapeType="1"/>
        </xdr:cNvSpPr>
      </xdr:nvSpPr>
      <xdr:spPr bwMode="auto">
        <a:xfrm>
          <a:off x="5715000" y="529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350</xdr:row>
      <xdr:rowOff>0</xdr:rowOff>
    </xdr:from>
    <xdr:to>
      <xdr:col>9</xdr:col>
      <xdr:colOff>38100</xdr:colOff>
      <xdr:row>350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5715000" y="542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346</xdr:row>
      <xdr:rowOff>0</xdr:rowOff>
    </xdr:from>
    <xdr:to>
      <xdr:col>9</xdr:col>
      <xdr:colOff>38100</xdr:colOff>
      <xdr:row>346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ShapeType="1"/>
        </xdr:cNvSpPr>
      </xdr:nvSpPr>
      <xdr:spPr bwMode="auto">
        <a:xfrm>
          <a:off x="5715000" y="536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354</xdr:row>
      <xdr:rowOff>0</xdr:rowOff>
    </xdr:from>
    <xdr:to>
      <xdr:col>9</xdr:col>
      <xdr:colOff>38100</xdr:colOff>
      <xdr:row>354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ShapeType="1"/>
        </xdr:cNvSpPr>
      </xdr:nvSpPr>
      <xdr:spPr bwMode="auto">
        <a:xfrm>
          <a:off x="5715000" y="549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358</xdr:row>
      <xdr:rowOff>0</xdr:rowOff>
    </xdr:from>
    <xdr:to>
      <xdr:col>9</xdr:col>
      <xdr:colOff>38100</xdr:colOff>
      <xdr:row>358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>
          <a:off x="5715000" y="555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3143250" y="7057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>
          <a:spLocks noChangeShapeType="1"/>
        </xdr:cNvSpPr>
      </xdr:nvSpPr>
      <xdr:spPr bwMode="auto">
        <a:xfrm>
          <a:off x="3143250" y="4629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>
          <a:spLocks noChangeShapeType="1"/>
        </xdr:cNvSpPr>
      </xdr:nvSpPr>
      <xdr:spPr bwMode="auto">
        <a:xfrm>
          <a:off x="3143250" y="4760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>
          <a:spLocks noChangeShapeType="1"/>
        </xdr:cNvSpPr>
      </xdr:nvSpPr>
      <xdr:spPr bwMode="auto">
        <a:xfrm>
          <a:off x="3143250" y="7121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344</xdr:row>
      <xdr:rowOff>0</xdr:rowOff>
    </xdr:from>
    <xdr:to>
      <xdr:col>9</xdr:col>
      <xdr:colOff>38100</xdr:colOff>
      <xdr:row>344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>
          <a:spLocks noChangeShapeType="1"/>
        </xdr:cNvSpPr>
      </xdr:nvSpPr>
      <xdr:spPr bwMode="auto">
        <a:xfrm>
          <a:off x="3143250" y="7216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352</xdr:row>
      <xdr:rowOff>0</xdr:rowOff>
    </xdr:from>
    <xdr:to>
      <xdr:col>9</xdr:col>
      <xdr:colOff>38100</xdr:colOff>
      <xdr:row>352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>
          <a:spLocks noChangeShapeType="1"/>
        </xdr:cNvSpPr>
      </xdr:nvSpPr>
      <xdr:spPr bwMode="auto">
        <a:xfrm>
          <a:off x="3143250" y="7345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348</xdr:row>
      <xdr:rowOff>0</xdr:rowOff>
    </xdr:from>
    <xdr:to>
      <xdr:col>9</xdr:col>
      <xdr:colOff>38100</xdr:colOff>
      <xdr:row>348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>
          <a:spLocks noChangeShapeType="1"/>
        </xdr:cNvSpPr>
      </xdr:nvSpPr>
      <xdr:spPr bwMode="auto">
        <a:xfrm>
          <a:off x="3143250" y="7280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356</xdr:row>
      <xdr:rowOff>0</xdr:rowOff>
    </xdr:from>
    <xdr:to>
      <xdr:col>9</xdr:col>
      <xdr:colOff>38100</xdr:colOff>
      <xdr:row>356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>
          <a:spLocks noChangeShapeType="1"/>
        </xdr:cNvSpPr>
      </xdr:nvSpPr>
      <xdr:spPr bwMode="auto">
        <a:xfrm>
          <a:off x="3143250" y="741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>
          <a:spLocks noChangeShapeType="1"/>
        </xdr:cNvSpPr>
      </xdr:nvSpPr>
      <xdr:spPr bwMode="auto">
        <a:xfrm>
          <a:off x="3143250" y="7475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0"/>
  <sheetViews>
    <sheetView showZeros="0" tabSelected="1" topLeftCell="A629" zoomScaleNormal="100" zoomScaleSheetLayoutView="115" workbookViewId="0">
      <selection activeCell="A15" sqref="A15:S646"/>
    </sheetView>
  </sheetViews>
  <sheetFormatPr defaultColWidth="9.140625" defaultRowHeight="12.75"/>
  <cols>
    <col min="1" max="1" width="3.7109375" style="2" customWidth="1"/>
    <col min="2" max="2" width="29" style="2" customWidth="1"/>
    <col min="3" max="3" width="5.85546875" style="42" customWidth="1"/>
    <col min="4" max="4" width="8.5703125" style="2" customWidth="1"/>
    <col min="5" max="5" width="7" style="2" hidden="1" customWidth="1"/>
    <col min="6" max="6" width="6.5703125" style="2" hidden="1" customWidth="1"/>
    <col min="7" max="7" width="6.7109375" style="2" hidden="1" customWidth="1"/>
    <col min="8" max="8" width="5.7109375" style="2" hidden="1" customWidth="1"/>
    <col min="9" max="9" width="6.7109375" style="2" hidden="1" customWidth="1"/>
    <col min="10" max="10" width="13" style="2" hidden="1" customWidth="1"/>
    <col min="11" max="11" width="4.7109375" style="2" hidden="1" customWidth="1"/>
    <col min="12" max="12" width="7" style="2" hidden="1" customWidth="1"/>
    <col min="13" max="14" width="7.28515625" style="2" hidden="1" customWidth="1"/>
    <col min="15" max="16" width="8.7109375" style="2" hidden="1" customWidth="1"/>
    <col min="17" max="17" width="9.5703125" style="2" hidden="1" customWidth="1"/>
    <col min="18" max="19" width="11.85546875" style="2" customWidth="1"/>
    <col min="20" max="16384" width="9.140625" style="2"/>
  </cols>
  <sheetData>
    <row r="1" spans="1:19" hidden="1">
      <c r="B1" s="237" t="s">
        <v>109</v>
      </c>
      <c r="C1" s="237"/>
      <c r="D1" s="237"/>
      <c r="E1" s="237"/>
      <c r="F1" s="237"/>
    </row>
    <row r="2" spans="1:19" hidden="1"/>
    <row r="3" spans="1:19" ht="28.5" hidden="1" customHeight="1">
      <c r="A3" s="3"/>
      <c r="B3" s="2" t="s">
        <v>16</v>
      </c>
      <c r="C3" s="238" t="s">
        <v>108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9" ht="15" hidden="1" customHeight="1"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9" ht="15" hidden="1" customHeight="1">
      <c r="B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9" ht="18.75" hidden="1" customHeight="1">
      <c r="A6" s="241" t="s">
        <v>18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9" ht="15" hidden="1" customHeight="1">
      <c r="A7" s="5"/>
      <c r="B7" s="5"/>
      <c r="C7" s="41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9" ht="13.5" hidden="1">
      <c r="A8" s="6"/>
      <c r="I8" s="242" t="s">
        <v>12</v>
      </c>
      <c r="J8" s="242"/>
      <c r="K8" s="243" t="s">
        <v>13</v>
      </c>
      <c r="L8" s="243"/>
      <c r="M8" s="243"/>
      <c r="N8" s="243"/>
      <c r="O8" s="7">
        <v>2467.79</v>
      </c>
    </row>
    <row r="9" spans="1:19" ht="13.5" hidden="1">
      <c r="A9" s="245" t="s">
        <v>10</v>
      </c>
      <c r="B9" s="245"/>
      <c r="C9" s="245"/>
      <c r="D9" s="245"/>
      <c r="E9" s="246" t="e">
        <v>#REF!</v>
      </c>
      <c r="F9" s="247"/>
      <c r="G9" s="8" t="s">
        <v>11</v>
      </c>
      <c r="K9" s="243" t="s">
        <v>14</v>
      </c>
      <c r="L9" s="243"/>
      <c r="M9" s="243"/>
      <c r="N9" s="243"/>
      <c r="O9" s="7">
        <v>3057.6</v>
      </c>
    </row>
    <row r="10" spans="1:19" ht="13.5" hidden="1">
      <c r="A10" s="245" t="s">
        <v>83</v>
      </c>
      <c r="B10" s="245"/>
      <c r="C10" s="245"/>
      <c r="D10" s="245"/>
      <c r="E10" s="246" t="e">
        <v>#REF!</v>
      </c>
      <c r="F10" s="247"/>
      <c r="G10" s="8" t="s">
        <v>11</v>
      </c>
      <c r="J10" s="248" t="s">
        <v>15</v>
      </c>
      <c r="K10" s="248"/>
      <c r="L10" s="248"/>
      <c r="M10" s="248"/>
      <c r="N10" s="248"/>
      <c r="O10" s="4">
        <v>1.0571999999999999</v>
      </c>
    </row>
    <row r="11" spans="1:19" ht="13.5">
      <c r="A11" s="245" t="s">
        <v>432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</row>
    <row r="12" spans="1:19" ht="13.5">
      <c r="A12" s="245" t="s">
        <v>433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</row>
    <row r="13" spans="1:19" ht="13.5">
      <c r="A13" s="245" t="s">
        <v>434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</row>
    <row r="14" spans="1:19" ht="61.5" customHeight="1">
      <c r="A14" s="249" t="s">
        <v>283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</row>
    <row r="15" spans="1:19" ht="99" customHeight="1">
      <c r="A15" s="294" t="s">
        <v>284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</row>
    <row r="16" spans="1:19" ht="22.5" customHeight="1">
      <c r="A16" s="295" t="s">
        <v>0</v>
      </c>
      <c r="B16" s="295" t="s">
        <v>285</v>
      </c>
      <c r="C16" s="296" t="s">
        <v>286</v>
      </c>
      <c r="D16" s="296" t="s">
        <v>287</v>
      </c>
      <c r="E16" s="296" t="s">
        <v>1</v>
      </c>
      <c r="F16" s="295" t="s">
        <v>2</v>
      </c>
      <c r="G16" s="295"/>
      <c r="H16" s="295"/>
      <c r="I16" s="295"/>
      <c r="J16" s="295"/>
      <c r="K16" s="295"/>
      <c r="L16" s="295"/>
      <c r="M16" s="295"/>
      <c r="N16" s="295"/>
      <c r="O16" s="295" t="s">
        <v>3</v>
      </c>
      <c r="P16" s="295" t="s">
        <v>4</v>
      </c>
      <c r="Q16" s="297" t="s">
        <v>4</v>
      </c>
      <c r="R16" s="298" t="s">
        <v>288</v>
      </c>
      <c r="S16" s="298" t="s">
        <v>289</v>
      </c>
    </row>
    <row r="17" spans="1:19" ht="13.5" customHeight="1">
      <c r="A17" s="295"/>
      <c r="B17" s="295"/>
      <c r="C17" s="296"/>
      <c r="D17" s="296"/>
      <c r="E17" s="296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7" t="s">
        <v>5</v>
      </c>
      <c r="R17" s="299"/>
      <c r="S17" s="299"/>
    </row>
    <row r="18" spans="1:19" ht="20.25" customHeight="1">
      <c r="A18" s="295"/>
      <c r="B18" s="295"/>
      <c r="C18" s="296"/>
      <c r="D18" s="296"/>
      <c r="E18" s="296"/>
      <c r="F18" s="295" t="s">
        <v>6</v>
      </c>
      <c r="G18" s="295"/>
      <c r="H18" s="295" t="s">
        <v>7</v>
      </c>
      <c r="I18" s="295"/>
      <c r="J18" s="295" t="s">
        <v>8</v>
      </c>
      <c r="K18" s="295"/>
      <c r="L18" s="295"/>
      <c r="M18" s="295"/>
      <c r="N18" s="295"/>
      <c r="O18" s="295"/>
      <c r="P18" s="295"/>
      <c r="Q18" s="300">
        <v>1.0571999999999999</v>
      </c>
      <c r="R18" s="301"/>
      <c r="S18" s="301"/>
    </row>
    <row r="19" spans="1:19" ht="41.25">
      <c r="A19" s="295"/>
      <c r="B19" s="295"/>
      <c r="C19" s="296"/>
      <c r="D19" s="296"/>
      <c r="E19" s="296"/>
      <c r="F19" s="302" t="s">
        <v>38</v>
      </c>
      <c r="G19" s="302" t="s">
        <v>37</v>
      </c>
      <c r="H19" s="302" t="s">
        <v>38</v>
      </c>
      <c r="I19" s="302" t="s">
        <v>37</v>
      </c>
      <c r="J19" s="303" t="s">
        <v>17</v>
      </c>
      <c r="K19" s="302" t="s">
        <v>36</v>
      </c>
      <c r="L19" s="303" t="s">
        <v>9</v>
      </c>
      <c r="M19" s="303" t="s">
        <v>35</v>
      </c>
      <c r="N19" s="302" t="s">
        <v>3</v>
      </c>
      <c r="O19" s="304" t="s">
        <v>34</v>
      </c>
      <c r="P19" s="305" t="s">
        <v>34</v>
      </c>
      <c r="Q19" s="306" t="s">
        <v>34</v>
      </c>
      <c r="R19" s="307" t="s">
        <v>290</v>
      </c>
      <c r="S19" s="307" t="s">
        <v>290</v>
      </c>
    </row>
    <row r="20" spans="1:19">
      <c r="A20" s="308">
        <v>1</v>
      </c>
      <c r="B20" s="308">
        <v>2</v>
      </c>
      <c r="C20" s="303">
        <v>3</v>
      </c>
      <c r="D20" s="308">
        <v>4</v>
      </c>
      <c r="E20" s="308">
        <v>6</v>
      </c>
      <c r="F20" s="308">
        <v>7</v>
      </c>
      <c r="G20" s="308">
        <v>8</v>
      </c>
      <c r="H20" s="308">
        <v>9</v>
      </c>
      <c r="I20" s="308">
        <v>10</v>
      </c>
      <c r="J20" s="308">
        <v>11</v>
      </c>
      <c r="K20" s="308">
        <v>12</v>
      </c>
      <c r="L20" s="308">
        <v>13</v>
      </c>
      <c r="M20" s="308">
        <v>14</v>
      </c>
      <c r="N20" s="308">
        <v>15</v>
      </c>
      <c r="O20" s="308">
        <v>16</v>
      </c>
      <c r="P20" s="308">
        <v>17</v>
      </c>
      <c r="Q20" s="308">
        <v>18</v>
      </c>
      <c r="R20" s="309">
        <v>5</v>
      </c>
      <c r="S20" s="309">
        <v>6</v>
      </c>
    </row>
    <row r="21" spans="1:19" ht="12.6" customHeight="1">
      <c r="A21" s="310"/>
      <c r="B21" s="311" t="s">
        <v>291</v>
      </c>
      <c r="C21" s="312"/>
      <c r="D21" s="313"/>
      <c r="E21" s="313">
        <v>0</v>
      </c>
      <c r="F21" s="312"/>
      <c r="G21" s="314">
        <v>0</v>
      </c>
      <c r="H21" s="312"/>
      <c r="I21" s="314">
        <v>0</v>
      </c>
      <c r="J21" s="315"/>
      <c r="K21" s="315"/>
      <c r="L21" s="315"/>
      <c r="M21" s="316"/>
      <c r="N21" s="304">
        <v>0</v>
      </c>
      <c r="O21" s="314">
        <v>0</v>
      </c>
      <c r="P21" s="314">
        <v>0</v>
      </c>
      <c r="Q21" s="314">
        <v>0</v>
      </c>
      <c r="R21" s="317">
        <v>1.2885645539249999</v>
      </c>
      <c r="S21" s="318"/>
    </row>
    <row r="22" spans="1:19">
      <c r="A22" s="310"/>
      <c r="B22" s="311"/>
      <c r="C22" s="312"/>
      <c r="D22" s="313"/>
      <c r="E22" s="313"/>
      <c r="F22" s="312"/>
      <c r="G22" s="314"/>
      <c r="H22" s="312"/>
      <c r="I22" s="314"/>
      <c r="J22" s="315"/>
      <c r="K22" s="315"/>
      <c r="L22" s="315"/>
      <c r="M22" s="316"/>
      <c r="N22" s="304">
        <v>0</v>
      </c>
      <c r="O22" s="314"/>
      <c r="P22" s="314"/>
      <c r="Q22" s="314"/>
      <c r="R22" s="317"/>
      <c r="S22" s="318"/>
    </row>
    <row r="23" spans="1:19">
      <c r="A23" s="310"/>
      <c r="B23" s="311"/>
      <c r="C23" s="312"/>
      <c r="D23" s="313"/>
      <c r="E23" s="313"/>
      <c r="F23" s="312"/>
      <c r="G23" s="314"/>
      <c r="H23" s="312"/>
      <c r="I23" s="314"/>
      <c r="J23" s="315"/>
      <c r="K23" s="315"/>
      <c r="L23" s="319"/>
      <c r="M23" s="316"/>
      <c r="N23" s="304">
        <v>0</v>
      </c>
      <c r="O23" s="314"/>
      <c r="P23" s="314"/>
      <c r="Q23" s="314"/>
      <c r="R23" s="317"/>
      <c r="S23" s="318"/>
    </row>
    <row r="24" spans="1:19" ht="12.75" customHeight="1">
      <c r="A24" s="310"/>
      <c r="B24" s="311"/>
      <c r="C24" s="312"/>
      <c r="D24" s="313"/>
      <c r="E24" s="313"/>
      <c r="F24" s="312"/>
      <c r="G24" s="314"/>
      <c r="H24" s="312"/>
      <c r="I24" s="314"/>
      <c r="J24" s="315"/>
      <c r="K24" s="315"/>
      <c r="L24" s="315"/>
      <c r="M24" s="316"/>
      <c r="N24" s="304">
        <v>0</v>
      </c>
      <c r="O24" s="314"/>
      <c r="P24" s="314"/>
      <c r="Q24" s="314"/>
      <c r="R24" s="317"/>
      <c r="S24" s="318"/>
    </row>
    <row r="25" spans="1:19" ht="12.75" customHeight="1">
      <c r="A25" s="310">
        <v>1</v>
      </c>
      <c r="B25" s="320" t="s">
        <v>292</v>
      </c>
      <c r="C25" s="321" t="s">
        <v>293</v>
      </c>
      <c r="D25" s="322">
        <v>0.1</v>
      </c>
      <c r="E25" s="205">
        <v>65.802437999999995</v>
      </c>
      <c r="F25" s="323">
        <v>11.4</v>
      </c>
      <c r="G25" s="324">
        <v>28.132806000000002</v>
      </c>
      <c r="H25" s="323">
        <v>12.32</v>
      </c>
      <c r="I25" s="324">
        <v>37.669632</v>
      </c>
      <c r="J25" s="325"/>
      <c r="K25" s="325"/>
      <c r="L25" s="325"/>
      <c r="M25" s="326"/>
      <c r="N25" s="327">
        <v>0</v>
      </c>
      <c r="O25" s="324">
        <v>6.5802437999999999</v>
      </c>
      <c r="P25" s="324">
        <v>0</v>
      </c>
      <c r="Q25" s="324">
        <v>0</v>
      </c>
      <c r="R25" s="328">
        <v>84.79</v>
      </c>
      <c r="S25" s="328">
        <f>D25*R25</f>
        <v>8.479000000000001</v>
      </c>
    </row>
    <row r="26" spans="1:19" ht="12.75" customHeight="1">
      <c r="A26" s="310"/>
      <c r="B26" s="320"/>
      <c r="C26" s="329"/>
      <c r="D26" s="330"/>
      <c r="E26" s="205"/>
      <c r="F26" s="323"/>
      <c r="G26" s="324"/>
      <c r="H26" s="323"/>
      <c r="I26" s="324"/>
      <c r="J26" s="325"/>
      <c r="K26" s="325"/>
      <c r="L26" s="325"/>
      <c r="M26" s="83"/>
      <c r="N26" s="327">
        <v>0</v>
      </c>
      <c r="O26" s="324"/>
      <c r="P26" s="324"/>
      <c r="Q26" s="324"/>
      <c r="R26" s="328"/>
      <c r="S26" s="328"/>
    </row>
    <row r="27" spans="1:19" ht="12.75" customHeight="1">
      <c r="A27" s="310"/>
      <c r="B27" s="320"/>
      <c r="C27" s="329"/>
      <c r="D27" s="330"/>
      <c r="E27" s="205"/>
      <c r="F27" s="323"/>
      <c r="G27" s="324"/>
      <c r="H27" s="323"/>
      <c r="I27" s="324"/>
      <c r="J27" s="325"/>
      <c r="K27" s="325"/>
      <c r="L27" s="325"/>
      <c r="M27" s="83"/>
      <c r="N27" s="327">
        <v>0</v>
      </c>
      <c r="O27" s="324"/>
      <c r="P27" s="324"/>
      <c r="Q27" s="324"/>
      <c r="R27" s="328"/>
      <c r="S27" s="328"/>
    </row>
    <row r="28" spans="1:19" ht="42" customHeight="1">
      <c r="A28" s="310"/>
      <c r="B28" s="320"/>
      <c r="C28" s="329"/>
      <c r="D28" s="331"/>
      <c r="E28" s="205"/>
      <c r="F28" s="323"/>
      <c r="G28" s="324"/>
      <c r="H28" s="323"/>
      <c r="I28" s="324"/>
      <c r="J28" s="325"/>
      <c r="K28" s="325"/>
      <c r="L28" s="325"/>
      <c r="M28" s="83"/>
      <c r="N28" s="327">
        <v>0</v>
      </c>
      <c r="O28" s="324"/>
      <c r="P28" s="324"/>
      <c r="Q28" s="324"/>
      <c r="R28" s="328"/>
      <c r="S28" s="328"/>
    </row>
    <row r="29" spans="1:19" ht="12.75" customHeight="1">
      <c r="A29" s="310">
        <v>2</v>
      </c>
      <c r="B29" s="332" t="s">
        <v>294</v>
      </c>
      <c r="C29" s="333" t="s">
        <v>295</v>
      </c>
      <c r="D29" s="205">
        <v>2</v>
      </c>
      <c r="E29" s="205">
        <v>7.6440000000000001</v>
      </c>
      <c r="F29" s="323"/>
      <c r="G29" s="324">
        <v>0</v>
      </c>
      <c r="H29" s="323">
        <v>2.5</v>
      </c>
      <c r="I29" s="324">
        <v>7.6440000000000001</v>
      </c>
      <c r="J29" s="325"/>
      <c r="K29" s="83"/>
      <c r="L29" s="83"/>
      <c r="M29" s="83"/>
      <c r="N29" s="327">
        <v>0</v>
      </c>
      <c r="O29" s="324">
        <v>15.288</v>
      </c>
      <c r="P29" s="324">
        <v>0</v>
      </c>
      <c r="Q29" s="324">
        <v>0</v>
      </c>
      <c r="R29" s="328">
        <v>9.85</v>
      </c>
      <c r="S29" s="328">
        <f t="shared" ref="S29" si="0">D29*R29</f>
        <v>19.7</v>
      </c>
    </row>
    <row r="30" spans="1:19" ht="12.75" customHeight="1">
      <c r="A30" s="310"/>
      <c r="B30" s="332"/>
      <c r="C30" s="334"/>
      <c r="D30" s="205"/>
      <c r="E30" s="205"/>
      <c r="F30" s="323"/>
      <c r="G30" s="324"/>
      <c r="H30" s="323"/>
      <c r="I30" s="324"/>
      <c r="J30" s="325"/>
      <c r="K30" s="325"/>
      <c r="L30" s="325"/>
      <c r="M30" s="83"/>
      <c r="N30" s="327">
        <v>0</v>
      </c>
      <c r="O30" s="324"/>
      <c r="P30" s="324"/>
      <c r="Q30" s="324"/>
      <c r="R30" s="328"/>
      <c r="S30" s="328"/>
    </row>
    <row r="31" spans="1:19" ht="12.75" customHeight="1">
      <c r="A31" s="310"/>
      <c r="B31" s="332"/>
      <c r="C31" s="334"/>
      <c r="D31" s="205"/>
      <c r="E31" s="205"/>
      <c r="F31" s="323"/>
      <c r="G31" s="324"/>
      <c r="H31" s="323"/>
      <c r="I31" s="324"/>
      <c r="J31" s="325"/>
      <c r="K31" s="325"/>
      <c r="L31" s="325"/>
      <c r="M31" s="83"/>
      <c r="N31" s="327">
        <v>0</v>
      </c>
      <c r="O31" s="324"/>
      <c r="P31" s="324"/>
      <c r="Q31" s="324"/>
      <c r="R31" s="328"/>
      <c r="S31" s="328"/>
    </row>
    <row r="32" spans="1:19" ht="37.5" customHeight="1">
      <c r="A32" s="310"/>
      <c r="B32" s="332"/>
      <c r="C32" s="335"/>
      <c r="D32" s="205"/>
      <c r="E32" s="205"/>
      <c r="F32" s="323"/>
      <c r="G32" s="324"/>
      <c r="H32" s="323"/>
      <c r="I32" s="324"/>
      <c r="J32" s="325"/>
      <c r="K32" s="325"/>
      <c r="L32" s="325"/>
      <c r="M32" s="83"/>
      <c r="N32" s="327">
        <v>0</v>
      </c>
      <c r="O32" s="324"/>
      <c r="P32" s="324"/>
      <c r="Q32" s="324"/>
      <c r="R32" s="328"/>
      <c r="S32" s="328"/>
    </row>
    <row r="33" spans="1:19" ht="12.75" customHeight="1">
      <c r="A33" s="310">
        <v>3</v>
      </c>
      <c r="B33" s="320" t="s">
        <v>296</v>
      </c>
      <c r="C33" s="295" t="s">
        <v>437</v>
      </c>
      <c r="D33" s="205">
        <v>15.6</v>
      </c>
      <c r="E33" s="205">
        <v>1.37225062</v>
      </c>
      <c r="F33" s="323">
        <v>0.33800000000000002</v>
      </c>
      <c r="G33" s="324">
        <v>0.83411301999999998</v>
      </c>
      <c r="H33" s="323">
        <v>0.17599999999999999</v>
      </c>
      <c r="I33" s="324">
        <v>0.53813759999999988</v>
      </c>
      <c r="J33" s="325"/>
      <c r="K33" s="336"/>
      <c r="L33" s="325"/>
      <c r="M33" s="83"/>
      <c r="N33" s="327">
        <v>0</v>
      </c>
      <c r="O33" s="324">
        <v>21.407109672000001</v>
      </c>
      <c r="P33" s="324">
        <v>0</v>
      </c>
      <c r="Q33" s="324">
        <v>0</v>
      </c>
      <c r="R33" s="328">
        <v>1.77</v>
      </c>
      <c r="S33" s="328">
        <f t="shared" ref="S33" si="1">D33*R33</f>
        <v>27.611999999999998</v>
      </c>
    </row>
    <row r="34" spans="1:19" ht="12.75" customHeight="1">
      <c r="A34" s="310"/>
      <c r="B34" s="320"/>
      <c r="C34" s="312"/>
      <c r="D34" s="205"/>
      <c r="E34" s="205"/>
      <c r="F34" s="323"/>
      <c r="G34" s="324"/>
      <c r="H34" s="323"/>
      <c r="I34" s="324"/>
      <c r="J34" s="325"/>
      <c r="K34" s="325"/>
      <c r="L34" s="325"/>
      <c r="M34" s="83"/>
      <c r="N34" s="327">
        <v>0</v>
      </c>
      <c r="O34" s="324"/>
      <c r="P34" s="324"/>
      <c r="Q34" s="324"/>
      <c r="R34" s="328"/>
      <c r="S34" s="328"/>
    </row>
    <row r="35" spans="1:19" ht="12.75" customHeight="1">
      <c r="A35" s="310"/>
      <c r="B35" s="320"/>
      <c r="C35" s="312"/>
      <c r="D35" s="205"/>
      <c r="E35" s="205"/>
      <c r="F35" s="323"/>
      <c r="G35" s="324"/>
      <c r="H35" s="323"/>
      <c r="I35" s="324"/>
      <c r="J35" s="325"/>
      <c r="K35" s="325"/>
      <c r="L35" s="325"/>
      <c r="M35" s="83"/>
      <c r="N35" s="327">
        <v>0</v>
      </c>
      <c r="O35" s="324"/>
      <c r="P35" s="324"/>
      <c r="Q35" s="324"/>
      <c r="R35" s="328"/>
      <c r="S35" s="328"/>
    </row>
    <row r="36" spans="1:19" ht="26.25" customHeight="1">
      <c r="A36" s="310"/>
      <c r="B36" s="320"/>
      <c r="C36" s="312"/>
      <c r="D36" s="205"/>
      <c r="E36" s="205"/>
      <c r="F36" s="323"/>
      <c r="G36" s="324"/>
      <c r="H36" s="323"/>
      <c r="I36" s="324"/>
      <c r="J36" s="325"/>
      <c r="K36" s="325"/>
      <c r="L36" s="325"/>
      <c r="M36" s="83"/>
      <c r="N36" s="327">
        <v>0</v>
      </c>
      <c r="O36" s="324"/>
      <c r="P36" s="324"/>
      <c r="Q36" s="324"/>
      <c r="R36" s="328"/>
      <c r="S36" s="328"/>
    </row>
    <row r="37" spans="1:19" ht="12.75" customHeight="1">
      <c r="A37" s="310">
        <v>4</v>
      </c>
      <c r="B37" s="320" t="s">
        <v>297</v>
      </c>
      <c r="C37" s="295" t="s">
        <v>437</v>
      </c>
      <c r="D37" s="205">
        <v>15.6</v>
      </c>
      <c r="E37" s="205">
        <v>4.3155580000000002</v>
      </c>
      <c r="F37" s="323">
        <v>0.2</v>
      </c>
      <c r="G37" s="324">
        <v>0.493558</v>
      </c>
      <c r="H37" s="323">
        <v>1.25</v>
      </c>
      <c r="I37" s="324">
        <v>3.8220000000000001</v>
      </c>
      <c r="J37" s="325"/>
      <c r="K37" s="325"/>
      <c r="L37" s="325"/>
      <c r="M37" s="83"/>
      <c r="N37" s="327">
        <v>0</v>
      </c>
      <c r="O37" s="324">
        <v>67.322704799999997</v>
      </c>
      <c r="P37" s="324">
        <v>0</v>
      </c>
      <c r="Q37" s="324">
        <v>0</v>
      </c>
      <c r="R37" s="328">
        <v>5.56</v>
      </c>
      <c r="S37" s="328">
        <f t="shared" ref="S37" si="2">D37*R37</f>
        <v>86.73599999999999</v>
      </c>
    </row>
    <row r="38" spans="1:19" ht="12.75" customHeight="1">
      <c r="A38" s="310"/>
      <c r="B38" s="320"/>
      <c r="C38" s="312"/>
      <c r="D38" s="205"/>
      <c r="E38" s="205"/>
      <c r="F38" s="323"/>
      <c r="G38" s="324"/>
      <c r="H38" s="323"/>
      <c r="I38" s="324"/>
      <c r="J38" s="325"/>
      <c r="K38" s="325"/>
      <c r="L38" s="325"/>
      <c r="M38" s="83"/>
      <c r="N38" s="327">
        <v>0</v>
      </c>
      <c r="O38" s="324"/>
      <c r="P38" s="324"/>
      <c r="Q38" s="324"/>
      <c r="R38" s="328"/>
      <c r="S38" s="328"/>
    </row>
    <row r="39" spans="1:19" ht="12.75" customHeight="1">
      <c r="A39" s="310"/>
      <c r="B39" s="320"/>
      <c r="C39" s="312"/>
      <c r="D39" s="205"/>
      <c r="E39" s="205"/>
      <c r="F39" s="323"/>
      <c r="G39" s="324"/>
      <c r="H39" s="323"/>
      <c r="I39" s="324"/>
      <c r="J39" s="325"/>
      <c r="K39" s="325"/>
      <c r="L39" s="325"/>
      <c r="M39" s="83"/>
      <c r="N39" s="327">
        <v>0</v>
      </c>
      <c r="O39" s="324"/>
      <c r="P39" s="324"/>
      <c r="Q39" s="324"/>
      <c r="R39" s="328"/>
      <c r="S39" s="328"/>
    </row>
    <row r="40" spans="1:19" ht="12.75" customHeight="1">
      <c r="A40" s="310"/>
      <c r="B40" s="320"/>
      <c r="C40" s="312"/>
      <c r="D40" s="205"/>
      <c r="E40" s="205"/>
      <c r="F40" s="323"/>
      <c r="G40" s="324"/>
      <c r="H40" s="323"/>
      <c r="I40" s="324"/>
      <c r="J40" s="325"/>
      <c r="K40" s="325"/>
      <c r="L40" s="325"/>
      <c r="M40" s="83"/>
      <c r="N40" s="327">
        <v>0</v>
      </c>
      <c r="O40" s="324"/>
      <c r="P40" s="324"/>
      <c r="Q40" s="324"/>
      <c r="R40" s="328"/>
      <c r="S40" s="328"/>
    </row>
    <row r="41" spans="1:19" ht="12.75" customHeight="1">
      <c r="A41" s="310">
        <v>5</v>
      </c>
      <c r="B41" s="337" t="s">
        <v>298</v>
      </c>
      <c r="C41" s="321" t="s">
        <v>293</v>
      </c>
      <c r="D41" s="322">
        <v>0.18</v>
      </c>
      <c r="E41" s="205">
        <v>42.978881399999999</v>
      </c>
      <c r="F41" s="338">
        <v>13.86</v>
      </c>
      <c r="G41" s="324">
        <v>34.203569399999999</v>
      </c>
      <c r="H41" s="338">
        <v>2.87</v>
      </c>
      <c r="I41" s="324">
        <v>8.7753119999999996</v>
      </c>
      <c r="J41" s="325"/>
      <c r="K41" s="325"/>
      <c r="L41" s="325"/>
      <c r="M41" s="326"/>
      <c r="N41" s="327">
        <v>0</v>
      </c>
      <c r="O41" s="324">
        <v>7.7361986519999997</v>
      </c>
      <c r="P41" s="324">
        <v>0</v>
      </c>
      <c r="Q41" s="324">
        <v>0</v>
      </c>
      <c r="R41" s="328">
        <v>55.4</v>
      </c>
      <c r="S41" s="328">
        <f t="shared" ref="S41" si="3">D41*R41</f>
        <v>9.9719999999999995</v>
      </c>
    </row>
    <row r="42" spans="1:19" ht="12.75" customHeight="1">
      <c r="A42" s="310"/>
      <c r="B42" s="339"/>
      <c r="C42" s="329"/>
      <c r="D42" s="330"/>
      <c r="E42" s="205"/>
      <c r="F42" s="340"/>
      <c r="G42" s="324"/>
      <c r="H42" s="340"/>
      <c r="I42" s="324"/>
      <c r="J42" s="325"/>
      <c r="K42" s="325"/>
      <c r="L42" s="325"/>
      <c r="M42" s="83"/>
      <c r="N42" s="327">
        <v>0</v>
      </c>
      <c r="O42" s="324"/>
      <c r="P42" s="324"/>
      <c r="Q42" s="324"/>
      <c r="R42" s="328"/>
      <c r="S42" s="328"/>
    </row>
    <row r="43" spans="1:19" ht="12.75" customHeight="1">
      <c r="A43" s="310"/>
      <c r="B43" s="339"/>
      <c r="C43" s="329"/>
      <c r="D43" s="330"/>
      <c r="E43" s="205"/>
      <c r="F43" s="340"/>
      <c r="G43" s="324"/>
      <c r="H43" s="340"/>
      <c r="I43" s="324"/>
      <c r="J43" s="325"/>
      <c r="K43" s="325"/>
      <c r="L43" s="325"/>
      <c r="M43" s="83"/>
      <c r="N43" s="327">
        <v>0</v>
      </c>
      <c r="O43" s="324"/>
      <c r="P43" s="324"/>
      <c r="Q43" s="324"/>
      <c r="R43" s="328"/>
      <c r="S43" s="328"/>
    </row>
    <row r="44" spans="1:19" ht="12.75" customHeight="1">
      <c r="A44" s="310"/>
      <c r="B44" s="341"/>
      <c r="C44" s="329"/>
      <c r="D44" s="331"/>
      <c r="E44" s="205"/>
      <c r="F44" s="342"/>
      <c r="G44" s="324"/>
      <c r="H44" s="342"/>
      <c r="I44" s="324"/>
      <c r="J44" s="325"/>
      <c r="K44" s="325"/>
      <c r="L44" s="325"/>
      <c r="M44" s="83"/>
      <c r="N44" s="327">
        <v>0</v>
      </c>
      <c r="O44" s="324"/>
      <c r="P44" s="324"/>
      <c r="Q44" s="324"/>
      <c r="R44" s="328"/>
      <c r="S44" s="328"/>
    </row>
    <row r="45" spans="1:19" ht="12.75" customHeight="1">
      <c r="A45" s="310">
        <v>6</v>
      </c>
      <c r="B45" s="320" t="s">
        <v>299</v>
      </c>
      <c r="C45" s="314" t="s">
        <v>300</v>
      </c>
      <c r="D45" s="205">
        <v>19</v>
      </c>
      <c r="E45" s="205">
        <v>1.8416878999999999</v>
      </c>
      <c r="F45" s="323">
        <v>0.61</v>
      </c>
      <c r="G45" s="324">
        <v>1.5053519</v>
      </c>
      <c r="H45" s="323">
        <v>0.11</v>
      </c>
      <c r="I45" s="324">
        <v>0.33633600000000002</v>
      </c>
      <c r="J45" s="325"/>
      <c r="K45" s="325"/>
      <c r="L45" s="325"/>
      <c r="M45" s="83"/>
      <c r="N45" s="327">
        <v>0</v>
      </c>
      <c r="O45" s="324">
        <v>34.992070099999999</v>
      </c>
      <c r="P45" s="324">
        <v>0</v>
      </c>
      <c r="Q45" s="324">
        <v>0</v>
      </c>
      <c r="R45" s="328">
        <v>2.37</v>
      </c>
      <c r="S45" s="328">
        <f t="shared" ref="S45" si="4">D45*R45</f>
        <v>45.03</v>
      </c>
    </row>
    <row r="46" spans="1:19" ht="12.75" customHeight="1">
      <c r="A46" s="310"/>
      <c r="B46" s="320"/>
      <c r="C46" s="343"/>
      <c r="D46" s="205"/>
      <c r="E46" s="205"/>
      <c r="F46" s="323"/>
      <c r="G46" s="324"/>
      <c r="H46" s="323"/>
      <c r="I46" s="324"/>
      <c r="J46" s="325"/>
      <c r="K46" s="325"/>
      <c r="L46" s="325"/>
      <c r="M46" s="83"/>
      <c r="N46" s="327">
        <v>0</v>
      </c>
      <c r="O46" s="324"/>
      <c r="P46" s="324"/>
      <c r="Q46" s="324"/>
      <c r="R46" s="328"/>
      <c r="S46" s="328"/>
    </row>
    <row r="47" spans="1:19" ht="12.75" customHeight="1">
      <c r="A47" s="310"/>
      <c r="B47" s="320"/>
      <c r="C47" s="343"/>
      <c r="D47" s="205"/>
      <c r="E47" s="205"/>
      <c r="F47" s="323"/>
      <c r="G47" s="324"/>
      <c r="H47" s="323"/>
      <c r="I47" s="324"/>
      <c r="J47" s="325"/>
      <c r="K47" s="325"/>
      <c r="L47" s="325"/>
      <c r="M47" s="83"/>
      <c r="N47" s="327">
        <v>0</v>
      </c>
      <c r="O47" s="324"/>
      <c r="P47" s="324"/>
      <c r="Q47" s="324"/>
      <c r="R47" s="328"/>
      <c r="S47" s="328"/>
    </row>
    <row r="48" spans="1:19" ht="12.75" customHeight="1">
      <c r="A48" s="310"/>
      <c r="B48" s="320"/>
      <c r="C48" s="343"/>
      <c r="D48" s="205"/>
      <c r="E48" s="205"/>
      <c r="F48" s="323"/>
      <c r="G48" s="324"/>
      <c r="H48" s="323"/>
      <c r="I48" s="324"/>
      <c r="J48" s="325"/>
      <c r="K48" s="325"/>
      <c r="L48" s="325"/>
      <c r="M48" s="83"/>
      <c r="N48" s="327">
        <v>0</v>
      </c>
      <c r="O48" s="324"/>
      <c r="P48" s="324"/>
      <c r="Q48" s="324"/>
      <c r="R48" s="328"/>
      <c r="S48" s="328"/>
    </row>
    <row r="49" spans="1:19" ht="12.75" customHeight="1">
      <c r="A49" s="310">
        <v>7</v>
      </c>
      <c r="B49" s="320" t="s">
        <v>301</v>
      </c>
      <c r="C49" s="295" t="s">
        <v>437</v>
      </c>
      <c r="D49" s="205">
        <v>16.8</v>
      </c>
      <c r="E49" s="205">
        <v>4.4355529399999991</v>
      </c>
      <c r="F49" s="323">
        <v>0.82599999999999996</v>
      </c>
      <c r="G49" s="324">
        <v>2.0383945399999996</v>
      </c>
      <c r="H49" s="323">
        <v>0.78400000000000003</v>
      </c>
      <c r="I49" s="324">
        <v>2.3971583999999999</v>
      </c>
      <c r="J49" s="325"/>
      <c r="K49" s="325"/>
      <c r="L49" s="325"/>
      <c r="M49" s="83"/>
      <c r="N49" s="327">
        <v>0</v>
      </c>
      <c r="O49" s="324">
        <v>74.517289391999995</v>
      </c>
      <c r="P49" s="324">
        <v>0</v>
      </c>
      <c r="Q49" s="324">
        <v>0</v>
      </c>
      <c r="R49" s="328">
        <v>5.72</v>
      </c>
      <c r="S49" s="328">
        <f t="shared" ref="S49" si="5">D49*R49</f>
        <v>96.096000000000004</v>
      </c>
    </row>
    <row r="50" spans="1:19" ht="12.75" customHeight="1">
      <c r="A50" s="310"/>
      <c r="B50" s="320"/>
      <c r="C50" s="312"/>
      <c r="D50" s="205"/>
      <c r="E50" s="205"/>
      <c r="F50" s="323"/>
      <c r="G50" s="324"/>
      <c r="H50" s="323"/>
      <c r="I50" s="324"/>
      <c r="J50" s="325"/>
      <c r="K50" s="325"/>
      <c r="L50" s="325"/>
      <c r="M50" s="83"/>
      <c r="N50" s="327">
        <v>0</v>
      </c>
      <c r="O50" s="324"/>
      <c r="P50" s="324"/>
      <c r="Q50" s="324"/>
      <c r="R50" s="328"/>
      <c r="S50" s="328"/>
    </row>
    <row r="51" spans="1:19" ht="12.75" customHeight="1">
      <c r="A51" s="310"/>
      <c r="B51" s="320"/>
      <c r="C51" s="312"/>
      <c r="D51" s="205"/>
      <c r="E51" s="205"/>
      <c r="F51" s="323"/>
      <c r="G51" s="324"/>
      <c r="H51" s="323"/>
      <c r="I51" s="324"/>
      <c r="J51" s="325"/>
      <c r="K51" s="325"/>
      <c r="L51" s="325"/>
      <c r="M51" s="83"/>
      <c r="N51" s="327">
        <v>0</v>
      </c>
      <c r="O51" s="324"/>
      <c r="P51" s="324"/>
      <c r="Q51" s="324"/>
      <c r="R51" s="328"/>
      <c r="S51" s="328"/>
    </row>
    <row r="52" spans="1:19" ht="12.75" customHeight="1">
      <c r="A52" s="310"/>
      <c r="B52" s="320"/>
      <c r="C52" s="312"/>
      <c r="D52" s="205"/>
      <c r="E52" s="205"/>
      <c r="F52" s="323"/>
      <c r="G52" s="324"/>
      <c r="H52" s="323"/>
      <c r="I52" s="324"/>
      <c r="J52" s="325"/>
      <c r="K52" s="325"/>
      <c r="L52" s="325"/>
      <c r="M52" s="83"/>
      <c r="N52" s="327">
        <v>0</v>
      </c>
      <c r="O52" s="324"/>
      <c r="P52" s="324"/>
      <c r="Q52" s="324"/>
      <c r="R52" s="328"/>
      <c r="S52" s="328"/>
    </row>
    <row r="53" spans="1:19" ht="12.75" customHeight="1">
      <c r="A53" s="310">
        <v>8</v>
      </c>
      <c r="B53" s="337" t="s">
        <v>302</v>
      </c>
      <c r="C53" s="295" t="s">
        <v>437</v>
      </c>
      <c r="D53" s="322">
        <v>3</v>
      </c>
      <c r="E53" s="205">
        <v>3.7113101999999993</v>
      </c>
      <c r="F53" s="338">
        <v>1.38</v>
      </c>
      <c r="G53" s="324">
        <v>3.4055501999999995</v>
      </c>
      <c r="H53" s="338">
        <v>0.1</v>
      </c>
      <c r="I53" s="324">
        <v>0.30575999999999998</v>
      </c>
      <c r="J53" s="325"/>
      <c r="K53" s="325"/>
      <c r="L53" s="325"/>
      <c r="M53" s="83"/>
      <c r="N53" s="327">
        <v>0</v>
      </c>
      <c r="O53" s="324">
        <v>11.133930599999998</v>
      </c>
      <c r="P53" s="324">
        <v>0</v>
      </c>
      <c r="Q53" s="324">
        <v>0</v>
      </c>
      <c r="R53" s="328">
        <v>4.78</v>
      </c>
      <c r="S53" s="328">
        <f t="shared" ref="S53" si="6">D53*R53</f>
        <v>14.34</v>
      </c>
    </row>
    <row r="54" spans="1:19" ht="12.75" customHeight="1">
      <c r="A54" s="310"/>
      <c r="B54" s="339"/>
      <c r="C54" s="312"/>
      <c r="D54" s="330"/>
      <c r="E54" s="205"/>
      <c r="F54" s="340"/>
      <c r="G54" s="324"/>
      <c r="H54" s="340"/>
      <c r="I54" s="324"/>
      <c r="J54" s="325"/>
      <c r="K54" s="325"/>
      <c r="L54" s="325"/>
      <c r="M54" s="83"/>
      <c r="N54" s="327">
        <v>0</v>
      </c>
      <c r="O54" s="324"/>
      <c r="P54" s="324"/>
      <c r="Q54" s="324"/>
      <c r="R54" s="328"/>
      <c r="S54" s="328"/>
    </row>
    <row r="55" spans="1:19" ht="12.75" customHeight="1">
      <c r="A55" s="310"/>
      <c r="B55" s="339"/>
      <c r="C55" s="312"/>
      <c r="D55" s="330"/>
      <c r="E55" s="205"/>
      <c r="F55" s="340"/>
      <c r="G55" s="324"/>
      <c r="H55" s="340"/>
      <c r="I55" s="324"/>
      <c r="J55" s="325"/>
      <c r="K55" s="325"/>
      <c r="L55" s="325"/>
      <c r="M55" s="83"/>
      <c r="N55" s="327">
        <v>0</v>
      </c>
      <c r="O55" s="324"/>
      <c r="P55" s="324"/>
      <c r="Q55" s="324"/>
      <c r="R55" s="328"/>
      <c r="S55" s="328"/>
    </row>
    <row r="56" spans="1:19" ht="12.75" customHeight="1">
      <c r="A56" s="310"/>
      <c r="B56" s="341"/>
      <c r="C56" s="312"/>
      <c r="D56" s="331"/>
      <c r="E56" s="205"/>
      <c r="F56" s="342"/>
      <c r="G56" s="324"/>
      <c r="H56" s="342"/>
      <c r="I56" s="324"/>
      <c r="J56" s="325"/>
      <c r="K56" s="325"/>
      <c r="L56" s="325"/>
      <c r="M56" s="83"/>
      <c r="N56" s="327">
        <v>0</v>
      </c>
      <c r="O56" s="324"/>
      <c r="P56" s="324"/>
      <c r="Q56" s="324"/>
      <c r="R56" s="328"/>
      <c r="S56" s="328"/>
    </row>
    <row r="57" spans="1:19" ht="12.75" customHeight="1">
      <c r="A57" s="310">
        <v>9</v>
      </c>
      <c r="B57" s="337" t="s">
        <v>303</v>
      </c>
      <c r="C57" s="344" t="s">
        <v>438</v>
      </c>
      <c r="D57" s="322">
        <v>252</v>
      </c>
      <c r="E57" s="205">
        <v>0.246779</v>
      </c>
      <c r="F57" s="323">
        <v>0.1</v>
      </c>
      <c r="G57" s="324">
        <v>0.246779</v>
      </c>
      <c r="H57" s="323"/>
      <c r="I57" s="324">
        <v>0</v>
      </c>
      <c r="J57" s="325"/>
      <c r="K57" s="325"/>
      <c r="L57" s="325"/>
      <c r="M57" s="83"/>
      <c r="N57" s="327">
        <v>0</v>
      </c>
      <c r="O57" s="324">
        <v>62.188307999999999</v>
      </c>
      <c r="P57" s="324">
        <v>0</v>
      </c>
      <c r="Q57" s="324">
        <v>0</v>
      </c>
      <c r="R57" s="328">
        <v>0.32</v>
      </c>
      <c r="S57" s="328">
        <f t="shared" ref="S57" si="7">D57*R57</f>
        <v>80.64</v>
      </c>
    </row>
    <row r="58" spans="1:19" ht="12.75" customHeight="1">
      <c r="A58" s="310"/>
      <c r="B58" s="339"/>
      <c r="C58" s="345"/>
      <c r="D58" s="330"/>
      <c r="E58" s="205"/>
      <c r="F58" s="323"/>
      <c r="G58" s="324"/>
      <c r="H58" s="323"/>
      <c r="I58" s="324"/>
      <c r="J58" s="325"/>
      <c r="K58" s="325"/>
      <c r="L58" s="325"/>
      <c r="M58" s="83"/>
      <c r="N58" s="327">
        <v>0</v>
      </c>
      <c r="O58" s="324"/>
      <c r="P58" s="324"/>
      <c r="Q58" s="324"/>
      <c r="R58" s="328"/>
      <c r="S58" s="328"/>
    </row>
    <row r="59" spans="1:19" ht="12.75" customHeight="1">
      <c r="A59" s="310"/>
      <c r="B59" s="339"/>
      <c r="C59" s="345"/>
      <c r="D59" s="330"/>
      <c r="E59" s="205"/>
      <c r="F59" s="323"/>
      <c r="G59" s="324"/>
      <c r="H59" s="323"/>
      <c r="I59" s="324"/>
      <c r="J59" s="325"/>
      <c r="K59" s="325"/>
      <c r="L59" s="325"/>
      <c r="M59" s="83"/>
      <c r="N59" s="327">
        <v>0</v>
      </c>
      <c r="O59" s="324"/>
      <c r="P59" s="324"/>
      <c r="Q59" s="324"/>
      <c r="R59" s="328"/>
      <c r="S59" s="328"/>
    </row>
    <row r="60" spans="1:19" ht="12.75" customHeight="1">
      <c r="A60" s="310"/>
      <c r="B60" s="341"/>
      <c r="C60" s="346"/>
      <c r="D60" s="331"/>
      <c r="E60" s="205"/>
      <c r="F60" s="323"/>
      <c r="G60" s="324"/>
      <c r="H60" s="323"/>
      <c r="I60" s="324"/>
      <c r="J60" s="325"/>
      <c r="K60" s="325"/>
      <c r="L60" s="325"/>
      <c r="M60" s="83"/>
      <c r="N60" s="327">
        <v>0</v>
      </c>
      <c r="O60" s="324"/>
      <c r="P60" s="324"/>
      <c r="Q60" s="324"/>
      <c r="R60" s="328"/>
      <c r="S60" s="328"/>
    </row>
    <row r="61" spans="1:19" ht="33.950000000000003" customHeight="1">
      <c r="A61" s="310">
        <v>10</v>
      </c>
      <c r="B61" s="337" t="s">
        <v>304</v>
      </c>
      <c r="C61" s="295" t="s">
        <v>437</v>
      </c>
      <c r="D61" s="322">
        <v>1.8</v>
      </c>
      <c r="E61" s="205">
        <v>9.0043590000000009</v>
      </c>
      <c r="F61" s="323">
        <v>2.1</v>
      </c>
      <c r="G61" s="324">
        <v>5.1823589999999999</v>
      </c>
      <c r="H61" s="323">
        <v>1.25</v>
      </c>
      <c r="I61" s="324">
        <v>3.8220000000000001</v>
      </c>
      <c r="J61" s="325"/>
      <c r="K61" s="325"/>
      <c r="L61" s="325"/>
      <c r="M61" s="326"/>
      <c r="N61" s="327">
        <v>0</v>
      </c>
      <c r="O61" s="324">
        <v>16.207846200000002</v>
      </c>
      <c r="P61" s="324">
        <v>0</v>
      </c>
      <c r="Q61" s="324">
        <v>0</v>
      </c>
      <c r="R61" s="328">
        <v>11.6</v>
      </c>
      <c r="S61" s="328">
        <f t="shared" ref="S61" si="8">D61*R61</f>
        <v>20.88</v>
      </c>
    </row>
    <row r="62" spans="1:19" ht="33.950000000000003" customHeight="1">
      <c r="A62" s="310"/>
      <c r="B62" s="339"/>
      <c r="C62" s="312"/>
      <c r="D62" s="330"/>
      <c r="E62" s="205"/>
      <c r="F62" s="323"/>
      <c r="G62" s="324"/>
      <c r="H62" s="323"/>
      <c r="I62" s="324"/>
      <c r="J62" s="325"/>
      <c r="K62" s="325"/>
      <c r="L62" s="325"/>
      <c r="M62" s="326"/>
      <c r="N62" s="327">
        <v>0</v>
      </c>
      <c r="O62" s="324"/>
      <c r="P62" s="324"/>
      <c r="Q62" s="324"/>
      <c r="R62" s="328"/>
      <c r="S62" s="328"/>
    </row>
    <row r="63" spans="1:19" ht="33.950000000000003" customHeight="1">
      <c r="A63" s="310"/>
      <c r="B63" s="339"/>
      <c r="C63" s="312"/>
      <c r="D63" s="330"/>
      <c r="E63" s="205"/>
      <c r="F63" s="323"/>
      <c r="G63" s="324"/>
      <c r="H63" s="323"/>
      <c r="I63" s="324"/>
      <c r="J63" s="325"/>
      <c r="K63" s="325"/>
      <c r="L63" s="325"/>
      <c r="M63" s="326"/>
      <c r="N63" s="327">
        <v>0</v>
      </c>
      <c r="O63" s="324"/>
      <c r="P63" s="324"/>
      <c r="Q63" s="324"/>
      <c r="R63" s="328"/>
      <c r="S63" s="328"/>
    </row>
    <row r="64" spans="1:19" ht="30.75" customHeight="1">
      <c r="A64" s="310"/>
      <c r="B64" s="341"/>
      <c r="C64" s="312"/>
      <c r="D64" s="331"/>
      <c r="E64" s="205"/>
      <c r="F64" s="323"/>
      <c r="G64" s="324"/>
      <c r="H64" s="323"/>
      <c r="I64" s="324"/>
      <c r="J64" s="325"/>
      <c r="K64" s="325"/>
      <c r="L64" s="325"/>
      <c r="M64" s="83"/>
      <c r="N64" s="327">
        <v>0</v>
      </c>
      <c r="O64" s="324"/>
      <c r="P64" s="324"/>
      <c r="Q64" s="324"/>
      <c r="R64" s="328"/>
      <c r="S64" s="328"/>
    </row>
    <row r="65" spans="1:19" ht="12.75" customHeight="1">
      <c r="A65" s="310">
        <v>11</v>
      </c>
      <c r="B65" s="320" t="s">
        <v>305</v>
      </c>
      <c r="C65" s="321" t="s">
        <v>306</v>
      </c>
      <c r="D65" s="205">
        <v>385</v>
      </c>
      <c r="E65" s="205">
        <v>0.15287999999999999</v>
      </c>
      <c r="F65" s="323"/>
      <c r="G65" s="324">
        <v>0</v>
      </c>
      <c r="H65" s="323">
        <v>0.05</v>
      </c>
      <c r="I65" s="324">
        <v>0.15287999999999999</v>
      </c>
      <c r="J65" s="325"/>
      <c r="K65" s="325"/>
      <c r="L65" s="325"/>
      <c r="M65" s="326"/>
      <c r="N65" s="327">
        <v>0</v>
      </c>
      <c r="O65" s="324">
        <v>58.858799999999995</v>
      </c>
      <c r="P65" s="324">
        <v>0</v>
      </c>
      <c r="Q65" s="324">
        <v>0</v>
      </c>
      <c r="R65" s="328">
        <v>0.2</v>
      </c>
      <c r="S65" s="328">
        <f t="shared" ref="S65" si="9">D65*R65</f>
        <v>77</v>
      </c>
    </row>
    <row r="66" spans="1:19" ht="12.75" customHeight="1">
      <c r="A66" s="310"/>
      <c r="B66" s="320"/>
      <c r="C66" s="329"/>
      <c r="D66" s="205"/>
      <c r="E66" s="205"/>
      <c r="F66" s="323"/>
      <c r="G66" s="324"/>
      <c r="H66" s="323"/>
      <c r="I66" s="324"/>
      <c r="J66" s="325"/>
      <c r="K66" s="325"/>
      <c r="L66" s="325"/>
      <c r="M66" s="83"/>
      <c r="N66" s="327">
        <v>0</v>
      </c>
      <c r="O66" s="324"/>
      <c r="P66" s="324"/>
      <c r="Q66" s="324"/>
      <c r="R66" s="328"/>
      <c r="S66" s="328"/>
    </row>
    <row r="67" spans="1:19" ht="12.75" customHeight="1">
      <c r="A67" s="310"/>
      <c r="B67" s="320"/>
      <c r="C67" s="329"/>
      <c r="D67" s="205"/>
      <c r="E67" s="205"/>
      <c r="F67" s="323"/>
      <c r="G67" s="324"/>
      <c r="H67" s="323"/>
      <c r="I67" s="324"/>
      <c r="J67" s="325"/>
      <c r="K67" s="325"/>
      <c r="L67" s="325"/>
      <c r="M67" s="83"/>
      <c r="N67" s="327">
        <v>0</v>
      </c>
      <c r="O67" s="324"/>
      <c r="P67" s="324"/>
      <c r="Q67" s="324"/>
      <c r="R67" s="328"/>
      <c r="S67" s="328"/>
    </row>
    <row r="68" spans="1:19" ht="25.5" customHeight="1">
      <c r="A68" s="310"/>
      <c r="B68" s="320"/>
      <c r="C68" s="329"/>
      <c r="D68" s="205"/>
      <c r="E68" s="205"/>
      <c r="F68" s="323"/>
      <c r="G68" s="324"/>
      <c r="H68" s="323"/>
      <c r="I68" s="324"/>
      <c r="J68" s="325"/>
      <c r="K68" s="325"/>
      <c r="L68" s="325"/>
      <c r="M68" s="83"/>
      <c r="N68" s="327">
        <v>0</v>
      </c>
      <c r="O68" s="324"/>
      <c r="P68" s="324"/>
      <c r="Q68" s="324"/>
      <c r="R68" s="328"/>
      <c r="S68" s="328"/>
    </row>
    <row r="69" spans="1:19" ht="12.75" customHeight="1">
      <c r="A69" s="310">
        <v>12</v>
      </c>
      <c r="B69" s="320" t="s">
        <v>307</v>
      </c>
      <c r="C69" s="321" t="s">
        <v>306</v>
      </c>
      <c r="D69" s="205">
        <v>132</v>
      </c>
      <c r="E69" s="205">
        <v>0.57630676999999997</v>
      </c>
      <c r="F69" s="323">
        <v>0.223</v>
      </c>
      <c r="G69" s="324">
        <v>0.55031717000000002</v>
      </c>
      <c r="H69" s="323">
        <v>8.5000000000000006E-3</v>
      </c>
      <c r="I69" s="324">
        <v>2.5989599999999998E-2</v>
      </c>
      <c r="J69" s="325"/>
      <c r="K69" s="325"/>
      <c r="L69" s="325"/>
      <c r="M69" s="83"/>
      <c r="N69" s="327">
        <v>0</v>
      </c>
      <c r="O69" s="324">
        <v>76.07249363999999</v>
      </c>
      <c r="P69" s="324">
        <v>0</v>
      </c>
      <c r="Q69" s="324">
        <v>0</v>
      </c>
      <c r="R69" s="328">
        <v>0.74</v>
      </c>
      <c r="S69" s="328">
        <f t="shared" ref="S69" si="10">D69*R69</f>
        <v>97.679999999999993</v>
      </c>
    </row>
    <row r="70" spans="1:19" ht="12.75" customHeight="1">
      <c r="A70" s="310"/>
      <c r="B70" s="320"/>
      <c r="C70" s="329"/>
      <c r="D70" s="205"/>
      <c r="E70" s="205"/>
      <c r="F70" s="323"/>
      <c r="G70" s="324"/>
      <c r="H70" s="323"/>
      <c r="I70" s="324"/>
      <c r="J70" s="325"/>
      <c r="K70" s="325"/>
      <c r="L70" s="325"/>
      <c r="M70" s="83"/>
      <c r="N70" s="327">
        <v>0</v>
      </c>
      <c r="O70" s="324"/>
      <c r="P70" s="324"/>
      <c r="Q70" s="324"/>
      <c r="R70" s="328"/>
      <c r="S70" s="328"/>
    </row>
    <row r="71" spans="1:19" ht="12.75" customHeight="1">
      <c r="A71" s="310"/>
      <c r="B71" s="320"/>
      <c r="C71" s="329"/>
      <c r="D71" s="205"/>
      <c r="E71" s="205"/>
      <c r="F71" s="323"/>
      <c r="G71" s="324"/>
      <c r="H71" s="323"/>
      <c r="I71" s="324"/>
      <c r="J71" s="325"/>
      <c r="K71" s="325"/>
      <c r="L71" s="325"/>
      <c r="M71" s="83"/>
      <c r="N71" s="327">
        <v>0</v>
      </c>
      <c r="O71" s="324"/>
      <c r="P71" s="324"/>
      <c r="Q71" s="324"/>
      <c r="R71" s="328"/>
      <c r="S71" s="328"/>
    </row>
    <row r="72" spans="1:19" ht="12.75" customHeight="1">
      <c r="A72" s="310"/>
      <c r="B72" s="320"/>
      <c r="C72" s="329"/>
      <c r="D72" s="205"/>
      <c r="E72" s="205"/>
      <c r="F72" s="323"/>
      <c r="G72" s="324"/>
      <c r="H72" s="323"/>
      <c r="I72" s="324"/>
      <c r="J72" s="325"/>
      <c r="K72" s="325"/>
      <c r="L72" s="325"/>
      <c r="M72" s="83"/>
      <c r="N72" s="327">
        <v>0</v>
      </c>
      <c r="O72" s="324"/>
      <c r="P72" s="324"/>
      <c r="Q72" s="324"/>
      <c r="R72" s="328"/>
      <c r="S72" s="328"/>
    </row>
    <row r="73" spans="1:19" ht="12.75" customHeight="1">
      <c r="A73" s="310">
        <v>13</v>
      </c>
      <c r="B73" s="337" t="s">
        <v>308</v>
      </c>
      <c r="C73" s="295" t="s">
        <v>119</v>
      </c>
      <c r="D73" s="205">
        <v>84</v>
      </c>
      <c r="E73" s="205">
        <v>0.31801925999999997</v>
      </c>
      <c r="F73" s="323">
        <v>0.114</v>
      </c>
      <c r="G73" s="324">
        <v>0.28132805999999999</v>
      </c>
      <c r="H73" s="323">
        <v>1.2E-2</v>
      </c>
      <c r="I73" s="324">
        <v>3.66912E-2</v>
      </c>
      <c r="J73" s="325"/>
      <c r="K73" s="325"/>
      <c r="L73" s="325"/>
      <c r="M73" s="83"/>
      <c r="N73" s="327">
        <v>0</v>
      </c>
      <c r="O73" s="347">
        <v>26.713617839999998</v>
      </c>
      <c r="P73" s="347">
        <v>0</v>
      </c>
      <c r="Q73" s="347">
        <v>0</v>
      </c>
      <c r="R73" s="328">
        <v>0.41</v>
      </c>
      <c r="S73" s="328">
        <f t="shared" ref="S73" si="11">D73*R73</f>
        <v>34.44</v>
      </c>
    </row>
    <row r="74" spans="1:19" ht="12.75" customHeight="1">
      <c r="A74" s="310"/>
      <c r="B74" s="339"/>
      <c r="C74" s="312"/>
      <c r="D74" s="205"/>
      <c r="E74" s="205"/>
      <c r="F74" s="323"/>
      <c r="G74" s="324"/>
      <c r="H74" s="323"/>
      <c r="I74" s="324"/>
      <c r="J74" s="325"/>
      <c r="K74" s="325"/>
      <c r="L74" s="325"/>
      <c r="M74" s="83"/>
      <c r="N74" s="327">
        <v>0</v>
      </c>
      <c r="O74" s="348"/>
      <c r="P74" s="348"/>
      <c r="Q74" s="348"/>
      <c r="R74" s="328"/>
      <c r="S74" s="328"/>
    </row>
    <row r="75" spans="1:19" ht="12.75" customHeight="1">
      <c r="A75" s="310"/>
      <c r="B75" s="339"/>
      <c r="C75" s="312"/>
      <c r="D75" s="205"/>
      <c r="E75" s="205"/>
      <c r="F75" s="323"/>
      <c r="G75" s="324"/>
      <c r="H75" s="323"/>
      <c r="I75" s="324"/>
      <c r="J75" s="325"/>
      <c r="K75" s="325"/>
      <c r="L75" s="325"/>
      <c r="M75" s="83"/>
      <c r="N75" s="327">
        <v>0</v>
      </c>
      <c r="O75" s="348"/>
      <c r="P75" s="348"/>
      <c r="Q75" s="348"/>
      <c r="R75" s="328"/>
      <c r="S75" s="328"/>
    </row>
    <row r="76" spans="1:19" ht="12.75" customHeight="1">
      <c r="A76" s="310"/>
      <c r="B76" s="341"/>
      <c r="C76" s="312"/>
      <c r="D76" s="205"/>
      <c r="E76" s="205"/>
      <c r="F76" s="323"/>
      <c r="G76" s="324"/>
      <c r="H76" s="323"/>
      <c r="I76" s="324"/>
      <c r="J76" s="325"/>
      <c r="K76" s="325"/>
      <c r="L76" s="325"/>
      <c r="M76" s="83"/>
      <c r="N76" s="327">
        <v>0</v>
      </c>
      <c r="O76" s="349"/>
      <c r="P76" s="349"/>
      <c r="Q76" s="349"/>
      <c r="R76" s="328"/>
      <c r="S76" s="328"/>
    </row>
    <row r="77" spans="1:19" ht="12.75" customHeight="1">
      <c r="A77" s="310">
        <v>14</v>
      </c>
      <c r="B77" s="320" t="s">
        <v>309</v>
      </c>
      <c r="C77" s="321" t="s">
        <v>293</v>
      </c>
      <c r="D77" s="205">
        <v>0.7</v>
      </c>
      <c r="E77" s="205">
        <v>52.927438199999997</v>
      </c>
      <c r="F77" s="323">
        <v>20.58</v>
      </c>
      <c r="G77" s="324">
        <v>50.787118199999995</v>
      </c>
      <c r="H77" s="323">
        <v>0.7</v>
      </c>
      <c r="I77" s="324">
        <v>2.1403199999999996</v>
      </c>
      <c r="J77" s="325"/>
      <c r="K77" s="325"/>
      <c r="L77" s="325"/>
      <c r="M77" s="326"/>
      <c r="N77" s="327">
        <v>0</v>
      </c>
      <c r="O77" s="324">
        <v>37.049206739999995</v>
      </c>
      <c r="P77" s="324">
        <v>0</v>
      </c>
      <c r="Q77" s="324">
        <v>0</v>
      </c>
      <c r="R77" s="328">
        <v>68.2</v>
      </c>
      <c r="S77" s="328">
        <f t="shared" ref="S77" si="12">D77*R77</f>
        <v>47.74</v>
      </c>
    </row>
    <row r="78" spans="1:19" ht="12.75" customHeight="1">
      <c r="A78" s="310"/>
      <c r="B78" s="320"/>
      <c r="C78" s="329"/>
      <c r="D78" s="205"/>
      <c r="E78" s="205"/>
      <c r="F78" s="323"/>
      <c r="G78" s="324"/>
      <c r="H78" s="323"/>
      <c r="I78" s="324"/>
      <c r="J78" s="325"/>
      <c r="K78" s="325"/>
      <c r="L78" s="325"/>
      <c r="M78" s="83"/>
      <c r="N78" s="327">
        <v>0</v>
      </c>
      <c r="O78" s="324"/>
      <c r="P78" s="324"/>
      <c r="Q78" s="324"/>
      <c r="R78" s="328"/>
      <c r="S78" s="328"/>
    </row>
    <row r="79" spans="1:19" ht="12.75" customHeight="1">
      <c r="A79" s="310"/>
      <c r="B79" s="320"/>
      <c r="C79" s="329"/>
      <c r="D79" s="205"/>
      <c r="E79" s="205"/>
      <c r="F79" s="323"/>
      <c r="G79" s="324"/>
      <c r="H79" s="323"/>
      <c r="I79" s="324"/>
      <c r="J79" s="325"/>
      <c r="K79" s="325"/>
      <c r="L79" s="325"/>
      <c r="M79" s="83"/>
      <c r="N79" s="327">
        <v>0</v>
      </c>
      <c r="O79" s="324"/>
      <c r="P79" s="324"/>
      <c r="Q79" s="324"/>
      <c r="R79" s="328"/>
      <c r="S79" s="328"/>
    </row>
    <row r="80" spans="1:19" ht="12.75" customHeight="1">
      <c r="A80" s="310"/>
      <c r="B80" s="320"/>
      <c r="C80" s="329"/>
      <c r="D80" s="205"/>
      <c r="E80" s="205"/>
      <c r="F80" s="323"/>
      <c r="G80" s="324"/>
      <c r="H80" s="323"/>
      <c r="I80" s="324"/>
      <c r="J80" s="325"/>
      <c r="K80" s="325"/>
      <c r="L80" s="325"/>
      <c r="M80" s="83"/>
      <c r="N80" s="327">
        <v>0</v>
      </c>
      <c r="O80" s="324"/>
      <c r="P80" s="324"/>
      <c r="Q80" s="324"/>
      <c r="R80" s="328"/>
      <c r="S80" s="328"/>
    </row>
    <row r="81" spans="1:19" ht="17.45" customHeight="1">
      <c r="A81" s="310">
        <v>15</v>
      </c>
      <c r="B81" s="320" t="s">
        <v>310</v>
      </c>
      <c r="C81" s="295" t="s">
        <v>437</v>
      </c>
      <c r="D81" s="205">
        <v>85.4</v>
      </c>
      <c r="E81" s="205">
        <v>0.66887448939999994</v>
      </c>
      <c r="F81" s="323">
        <v>9.8600000000000007E-3</v>
      </c>
      <c r="G81" s="324">
        <v>2.4332409400000005E-2</v>
      </c>
      <c r="H81" s="323">
        <v>0.21079999999999999</v>
      </c>
      <c r="I81" s="324">
        <v>0.64454207999999991</v>
      </c>
      <c r="J81" s="325"/>
      <c r="K81" s="325"/>
      <c r="L81" s="325"/>
      <c r="M81" s="83"/>
      <c r="N81" s="327">
        <v>0</v>
      </c>
      <c r="O81" s="324">
        <v>57.121881394759995</v>
      </c>
      <c r="P81" s="324">
        <v>0</v>
      </c>
      <c r="Q81" s="324">
        <v>0</v>
      </c>
      <c r="R81" s="328">
        <v>0.86</v>
      </c>
      <c r="S81" s="328">
        <f t="shared" ref="S81" si="13">D81*R81</f>
        <v>73.444000000000003</v>
      </c>
    </row>
    <row r="82" spans="1:19" ht="17.45" customHeight="1">
      <c r="A82" s="310"/>
      <c r="B82" s="320"/>
      <c r="C82" s="312"/>
      <c r="D82" s="205"/>
      <c r="E82" s="205"/>
      <c r="F82" s="323"/>
      <c r="G82" s="324"/>
      <c r="H82" s="323"/>
      <c r="I82" s="324"/>
      <c r="J82" s="325"/>
      <c r="K82" s="325"/>
      <c r="L82" s="325"/>
      <c r="M82" s="83"/>
      <c r="N82" s="327">
        <v>0</v>
      </c>
      <c r="O82" s="324"/>
      <c r="P82" s="324"/>
      <c r="Q82" s="324"/>
      <c r="R82" s="328"/>
      <c r="S82" s="328"/>
    </row>
    <row r="83" spans="1:19" ht="17.45" customHeight="1">
      <c r="A83" s="310"/>
      <c r="B83" s="320"/>
      <c r="C83" s="312"/>
      <c r="D83" s="205"/>
      <c r="E83" s="205"/>
      <c r="F83" s="323"/>
      <c r="G83" s="324"/>
      <c r="H83" s="323"/>
      <c r="I83" s="324"/>
      <c r="J83" s="325"/>
      <c r="K83" s="325"/>
      <c r="L83" s="325"/>
      <c r="M83" s="83"/>
      <c r="N83" s="327">
        <v>0</v>
      </c>
      <c r="O83" s="324"/>
      <c r="P83" s="324"/>
      <c r="Q83" s="324"/>
      <c r="R83" s="328"/>
      <c r="S83" s="328"/>
    </row>
    <row r="84" spans="1:19" ht="36" customHeight="1">
      <c r="A84" s="310"/>
      <c r="B84" s="320"/>
      <c r="C84" s="312"/>
      <c r="D84" s="205"/>
      <c r="E84" s="205"/>
      <c r="F84" s="323"/>
      <c r="G84" s="324"/>
      <c r="H84" s="323"/>
      <c r="I84" s="324"/>
      <c r="J84" s="325"/>
      <c r="K84" s="325"/>
      <c r="L84" s="325"/>
      <c r="M84" s="83"/>
      <c r="N84" s="327">
        <v>0</v>
      </c>
      <c r="O84" s="324"/>
      <c r="P84" s="324"/>
      <c r="Q84" s="324"/>
      <c r="R84" s="328"/>
      <c r="S84" s="328"/>
    </row>
    <row r="85" spans="1:19" ht="12.75" customHeight="1">
      <c r="A85" s="310">
        <v>16</v>
      </c>
      <c r="B85" s="320" t="s">
        <v>311</v>
      </c>
      <c r="C85" s="295" t="s">
        <v>437</v>
      </c>
      <c r="D85" s="205">
        <v>8.4</v>
      </c>
      <c r="E85" s="205">
        <v>2.714569</v>
      </c>
      <c r="F85" s="323">
        <v>1.1000000000000001</v>
      </c>
      <c r="G85" s="324">
        <v>2.714569</v>
      </c>
      <c r="H85" s="323"/>
      <c r="I85" s="324">
        <v>0</v>
      </c>
      <c r="J85" s="325"/>
      <c r="K85" s="325"/>
      <c r="L85" s="325"/>
      <c r="M85" s="83"/>
      <c r="N85" s="327">
        <v>0</v>
      </c>
      <c r="O85" s="324">
        <v>22.802379600000002</v>
      </c>
      <c r="P85" s="324">
        <v>0</v>
      </c>
      <c r="Q85" s="324">
        <v>0</v>
      </c>
      <c r="R85" s="328">
        <v>3.5</v>
      </c>
      <c r="S85" s="328">
        <f t="shared" ref="S85" si="14">D85*R85</f>
        <v>29.400000000000002</v>
      </c>
    </row>
    <row r="86" spans="1:19" ht="12.75" customHeight="1">
      <c r="A86" s="310"/>
      <c r="B86" s="320"/>
      <c r="C86" s="312"/>
      <c r="D86" s="205"/>
      <c r="E86" s="205"/>
      <c r="F86" s="323"/>
      <c r="G86" s="324"/>
      <c r="H86" s="323"/>
      <c r="I86" s="324"/>
      <c r="J86" s="325"/>
      <c r="K86" s="325"/>
      <c r="L86" s="325"/>
      <c r="M86" s="83"/>
      <c r="N86" s="327">
        <v>0</v>
      </c>
      <c r="O86" s="324"/>
      <c r="P86" s="324"/>
      <c r="Q86" s="324"/>
      <c r="R86" s="328"/>
      <c r="S86" s="328"/>
    </row>
    <row r="87" spans="1:19" ht="12.75" customHeight="1">
      <c r="A87" s="310"/>
      <c r="B87" s="320"/>
      <c r="C87" s="312"/>
      <c r="D87" s="205"/>
      <c r="E87" s="205"/>
      <c r="F87" s="323"/>
      <c r="G87" s="324"/>
      <c r="H87" s="323"/>
      <c r="I87" s="324"/>
      <c r="J87" s="325"/>
      <c r="K87" s="325"/>
      <c r="L87" s="325"/>
      <c r="M87" s="83"/>
      <c r="N87" s="327">
        <v>0</v>
      </c>
      <c r="O87" s="324"/>
      <c r="P87" s="324"/>
      <c r="Q87" s="324"/>
      <c r="R87" s="328"/>
      <c r="S87" s="328"/>
    </row>
    <row r="88" spans="1:19" ht="12.75" customHeight="1">
      <c r="A88" s="310"/>
      <c r="B88" s="320"/>
      <c r="C88" s="312"/>
      <c r="D88" s="205"/>
      <c r="E88" s="205"/>
      <c r="F88" s="323"/>
      <c r="G88" s="324"/>
      <c r="H88" s="323"/>
      <c r="I88" s="324"/>
      <c r="J88" s="325"/>
      <c r="K88" s="325"/>
      <c r="L88" s="325"/>
      <c r="M88" s="83"/>
      <c r="N88" s="327">
        <v>0</v>
      </c>
      <c r="O88" s="324"/>
      <c r="P88" s="324"/>
      <c r="Q88" s="324"/>
      <c r="R88" s="328"/>
      <c r="S88" s="328"/>
    </row>
    <row r="89" spans="1:19" ht="12.75" customHeight="1">
      <c r="A89" s="310">
        <v>17</v>
      </c>
      <c r="B89" s="320" t="s">
        <v>312</v>
      </c>
      <c r="C89" s="321" t="s">
        <v>293</v>
      </c>
      <c r="D89" s="205">
        <v>102.5</v>
      </c>
      <c r="E89" s="205">
        <v>0.91727999999999998</v>
      </c>
      <c r="F89" s="323"/>
      <c r="G89" s="324">
        <v>0</v>
      </c>
      <c r="H89" s="323">
        <v>0.3</v>
      </c>
      <c r="I89" s="324">
        <v>0.91727999999999998</v>
      </c>
      <c r="J89" s="325"/>
      <c r="K89" s="325"/>
      <c r="L89" s="325"/>
      <c r="M89" s="83"/>
      <c r="N89" s="327">
        <v>0</v>
      </c>
      <c r="O89" s="324">
        <v>94.021199999999993</v>
      </c>
      <c r="P89" s="324">
        <v>0</v>
      </c>
      <c r="Q89" s="324">
        <v>0</v>
      </c>
      <c r="R89" s="328">
        <v>1.18</v>
      </c>
      <c r="S89" s="328">
        <f t="shared" ref="S89" si="15">D89*R89</f>
        <v>120.94999999999999</v>
      </c>
    </row>
    <row r="90" spans="1:19" ht="12.75" customHeight="1">
      <c r="A90" s="310"/>
      <c r="B90" s="320"/>
      <c r="C90" s="329"/>
      <c r="D90" s="205"/>
      <c r="E90" s="205"/>
      <c r="F90" s="323"/>
      <c r="G90" s="324"/>
      <c r="H90" s="323"/>
      <c r="I90" s="324"/>
      <c r="J90" s="325"/>
      <c r="K90" s="325"/>
      <c r="L90" s="325"/>
      <c r="M90" s="83"/>
      <c r="N90" s="327">
        <v>0</v>
      </c>
      <c r="O90" s="324"/>
      <c r="P90" s="324"/>
      <c r="Q90" s="324"/>
      <c r="R90" s="328"/>
      <c r="S90" s="328"/>
    </row>
    <row r="91" spans="1:19" ht="12.75" customHeight="1">
      <c r="A91" s="310"/>
      <c r="B91" s="320"/>
      <c r="C91" s="329"/>
      <c r="D91" s="205"/>
      <c r="E91" s="205"/>
      <c r="F91" s="323"/>
      <c r="G91" s="324"/>
      <c r="H91" s="323"/>
      <c r="I91" s="324"/>
      <c r="J91" s="325"/>
      <c r="K91" s="325"/>
      <c r="L91" s="325"/>
      <c r="M91" s="83"/>
      <c r="N91" s="327">
        <v>0</v>
      </c>
      <c r="O91" s="324"/>
      <c r="P91" s="324"/>
      <c r="Q91" s="324"/>
      <c r="R91" s="328"/>
      <c r="S91" s="328"/>
    </row>
    <row r="92" spans="1:19" ht="12.75" customHeight="1">
      <c r="A92" s="310"/>
      <c r="B92" s="320"/>
      <c r="C92" s="329"/>
      <c r="D92" s="205"/>
      <c r="E92" s="205"/>
      <c r="F92" s="323"/>
      <c r="G92" s="324"/>
      <c r="H92" s="323"/>
      <c r="I92" s="324"/>
      <c r="J92" s="325"/>
      <c r="K92" s="325"/>
      <c r="L92" s="325"/>
      <c r="M92" s="83"/>
      <c r="N92" s="327">
        <v>0</v>
      </c>
      <c r="O92" s="324"/>
      <c r="P92" s="324"/>
      <c r="Q92" s="324"/>
      <c r="R92" s="328"/>
      <c r="S92" s="328"/>
    </row>
    <row r="93" spans="1:19" ht="18.95" customHeight="1">
      <c r="A93" s="310">
        <v>18</v>
      </c>
      <c r="B93" s="320" t="s">
        <v>313</v>
      </c>
      <c r="C93" s="321" t="s">
        <v>293</v>
      </c>
      <c r="D93" s="205">
        <v>124.1</v>
      </c>
      <c r="E93" s="205">
        <v>1.904396</v>
      </c>
      <c r="F93" s="323">
        <v>0.4</v>
      </c>
      <c r="G93" s="324">
        <v>0.98711599999999999</v>
      </c>
      <c r="H93" s="323">
        <v>0.3</v>
      </c>
      <c r="I93" s="324">
        <v>0.91727999999999998</v>
      </c>
      <c r="J93" s="325"/>
      <c r="K93" s="325"/>
      <c r="L93" s="325"/>
      <c r="M93" s="83"/>
      <c r="N93" s="327">
        <v>0</v>
      </c>
      <c r="O93" s="324">
        <v>236.33554359999999</v>
      </c>
      <c r="P93" s="324">
        <v>0</v>
      </c>
      <c r="Q93" s="324">
        <v>0</v>
      </c>
      <c r="R93" s="328">
        <v>2.4500000000000002</v>
      </c>
      <c r="S93" s="328">
        <f t="shared" ref="S93" si="16">D93*R93</f>
        <v>304.04500000000002</v>
      </c>
    </row>
    <row r="94" spans="1:19" ht="18.95" customHeight="1">
      <c r="A94" s="310"/>
      <c r="B94" s="320"/>
      <c r="C94" s="329"/>
      <c r="D94" s="205"/>
      <c r="E94" s="205"/>
      <c r="F94" s="323"/>
      <c r="G94" s="324"/>
      <c r="H94" s="323"/>
      <c r="I94" s="324"/>
      <c r="J94" s="325"/>
      <c r="K94" s="325"/>
      <c r="L94" s="325"/>
      <c r="M94" s="83"/>
      <c r="N94" s="327">
        <v>0</v>
      </c>
      <c r="O94" s="324"/>
      <c r="P94" s="324"/>
      <c r="Q94" s="324"/>
      <c r="R94" s="328"/>
      <c r="S94" s="328"/>
    </row>
    <row r="95" spans="1:19" ht="18.95" customHeight="1">
      <c r="A95" s="310"/>
      <c r="B95" s="320"/>
      <c r="C95" s="329"/>
      <c r="D95" s="205"/>
      <c r="E95" s="205"/>
      <c r="F95" s="323"/>
      <c r="G95" s="324"/>
      <c r="H95" s="323"/>
      <c r="I95" s="324"/>
      <c r="J95" s="325"/>
      <c r="K95" s="325"/>
      <c r="L95" s="325"/>
      <c r="M95" s="83"/>
      <c r="N95" s="327">
        <v>0</v>
      </c>
      <c r="O95" s="324"/>
      <c r="P95" s="324"/>
      <c r="Q95" s="324"/>
      <c r="R95" s="328"/>
      <c r="S95" s="328"/>
    </row>
    <row r="96" spans="1:19" ht="18.95" customHeight="1">
      <c r="A96" s="310"/>
      <c r="B96" s="320"/>
      <c r="C96" s="329"/>
      <c r="D96" s="205"/>
      <c r="E96" s="205"/>
      <c r="F96" s="323"/>
      <c r="G96" s="324"/>
      <c r="H96" s="323"/>
      <c r="I96" s="324"/>
      <c r="J96" s="325"/>
      <c r="K96" s="325"/>
      <c r="L96" s="325"/>
      <c r="M96" s="83"/>
      <c r="N96" s="327">
        <v>0</v>
      </c>
      <c r="O96" s="324"/>
      <c r="P96" s="324"/>
      <c r="Q96" s="324"/>
      <c r="R96" s="328"/>
      <c r="S96" s="328"/>
    </row>
    <row r="97" spans="1:19" ht="38.25" customHeight="1">
      <c r="A97" s="350"/>
      <c r="B97" s="351" t="s">
        <v>314</v>
      </c>
      <c r="C97" s="352"/>
      <c r="D97" s="353"/>
      <c r="E97" s="354">
        <v>0</v>
      </c>
      <c r="F97" s="355"/>
      <c r="G97" s="356">
        <v>0</v>
      </c>
      <c r="H97" s="355"/>
      <c r="I97" s="356">
        <v>0</v>
      </c>
      <c r="J97" s="357"/>
      <c r="K97" s="357"/>
      <c r="L97" s="357"/>
      <c r="M97" s="358"/>
      <c r="N97" s="359">
        <v>0</v>
      </c>
      <c r="O97" s="356">
        <v>0</v>
      </c>
      <c r="P97" s="356">
        <v>0</v>
      </c>
      <c r="Q97" s="356">
        <v>0</v>
      </c>
      <c r="R97" s="356"/>
      <c r="S97" s="360">
        <f>SUM(S25:S96)</f>
        <v>1194.184</v>
      </c>
    </row>
    <row r="98" spans="1:19" ht="12.75" customHeight="1">
      <c r="A98" s="361"/>
      <c r="B98" s="362" t="s">
        <v>315</v>
      </c>
      <c r="C98" s="363"/>
      <c r="D98" s="364"/>
      <c r="E98" s="365">
        <v>0</v>
      </c>
      <c r="F98" s="366"/>
      <c r="G98" s="367">
        <v>0</v>
      </c>
      <c r="H98" s="368"/>
      <c r="I98" s="367">
        <v>0</v>
      </c>
      <c r="J98" s="369"/>
      <c r="K98" s="369"/>
      <c r="L98" s="369"/>
      <c r="M98" s="370"/>
      <c r="N98" s="371">
        <v>0</v>
      </c>
      <c r="O98" s="367">
        <v>0</v>
      </c>
      <c r="P98" s="367">
        <v>0</v>
      </c>
      <c r="Q98" s="367">
        <v>0</v>
      </c>
      <c r="R98" s="367"/>
      <c r="S98" s="372">
        <v>3.3563048336833393E-2</v>
      </c>
    </row>
    <row r="99" spans="1:19" ht="12.75" customHeight="1">
      <c r="A99" s="373"/>
      <c r="B99" s="374"/>
      <c r="C99" s="375"/>
      <c r="D99" s="376"/>
      <c r="E99" s="377"/>
      <c r="F99" s="378"/>
      <c r="G99" s="379"/>
      <c r="H99" s="380"/>
      <c r="I99" s="379"/>
      <c r="J99" s="369"/>
      <c r="K99" s="369"/>
      <c r="L99" s="369"/>
      <c r="M99" s="370"/>
      <c r="N99" s="371">
        <v>0</v>
      </c>
      <c r="O99" s="379"/>
      <c r="P99" s="379"/>
      <c r="Q99" s="379"/>
      <c r="R99" s="379"/>
      <c r="S99" s="372"/>
    </row>
    <row r="100" spans="1:19" ht="12.75" customHeight="1">
      <c r="A100" s="373"/>
      <c r="B100" s="374"/>
      <c r="C100" s="375"/>
      <c r="D100" s="376"/>
      <c r="E100" s="377"/>
      <c r="F100" s="378"/>
      <c r="G100" s="379"/>
      <c r="H100" s="380"/>
      <c r="I100" s="379"/>
      <c r="J100" s="369"/>
      <c r="K100" s="369"/>
      <c r="L100" s="369"/>
      <c r="M100" s="370"/>
      <c r="N100" s="371">
        <v>0</v>
      </c>
      <c r="O100" s="379"/>
      <c r="P100" s="379"/>
      <c r="Q100" s="379"/>
      <c r="R100" s="379"/>
      <c r="S100" s="372"/>
    </row>
    <row r="101" spans="1:19" ht="12.75" customHeight="1">
      <c r="A101" s="381"/>
      <c r="B101" s="382"/>
      <c r="C101" s="383"/>
      <c r="D101" s="384"/>
      <c r="E101" s="385"/>
      <c r="F101" s="386"/>
      <c r="G101" s="387"/>
      <c r="H101" s="388"/>
      <c r="I101" s="387"/>
      <c r="J101" s="369"/>
      <c r="K101" s="369"/>
      <c r="L101" s="369"/>
      <c r="M101" s="370"/>
      <c r="N101" s="371">
        <v>0</v>
      </c>
      <c r="O101" s="387"/>
      <c r="P101" s="387"/>
      <c r="Q101" s="387"/>
      <c r="R101" s="387"/>
      <c r="S101" s="372"/>
    </row>
    <row r="102" spans="1:19" ht="12.75" customHeight="1">
      <c r="A102" s="310"/>
      <c r="B102" s="311" t="s">
        <v>316</v>
      </c>
      <c r="C102" s="389"/>
      <c r="D102" s="390"/>
      <c r="E102" s="313">
        <v>0</v>
      </c>
      <c r="F102" s="312"/>
      <c r="G102" s="314">
        <v>0</v>
      </c>
      <c r="H102" s="391"/>
      <c r="I102" s="314">
        <v>0</v>
      </c>
      <c r="J102" s="315"/>
      <c r="K102" s="315"/>
      <c r="L102" s="315"/>
      <c r="M102" s="316"/>
      <c r="N102" s="304">
        <v>0</v>
      </c>
      <c r="O102" s="314"/>
      <c r="P102" s="314">
        <v>0</v>
      </c>
      <c r="Q102" s="314">
        <v>0</v>
      </c>
      <c r="R102" s="392"/>
      <c r="S102" s="392">
        <v>0</v>
      </c>
    </row>
    <row r="103" spans="1:19" ht="12.75" customHeight="1">
      <c r="A103" s="310"/>
      <c r="B103" s="311"/>
      <c r="C103" s="393"/>
      <c r="D103" s="390"/>
      <c r="E103" s="313"/>
      <c r="F103" s="312"/>
      <c r="G103" s="314"/>
      <c r="H103" s="391"/>
      <c r="I103" s="314"/>
      <c r="J103" s="315"/>
      <c r="K103" s="315"/>
      <c r="L103" s="315"/>
      <c r="M103" s="316"/>
      <c r="N103" s="304">
        <v>0</v>
      </c>
      <c r="O103" s="314"/>
      <c r="P103" s="314"/>
      <c r="Q103" s="314"/>
      <c r="R103" s="392"/>
      <c r="S103" s="392"/>
    </row>
    <row r="104" spans="1:19" ht="12.75" customHeight="1">
      <c r="A104" s="310"/>
      <c r="B104" s="311"/>
      <c r="C104" s="393"/>
      <c r="D104" s="390"/>
      <c r="E104" s="313"/>
      <c r="F104" s="312"/>
      <c r="G104" s="314"/>
      <c r="H104" s="391"/>
      <c r="I104" s="314"/>
      <c r="J104" s="315"/>
      <c r="K104" s="315"/>
      <c r="L104" s="315"/>
      <c r="M104" s="316"/>
      <c r="N104" s="304">
        <v>0</v>
      </c>
      <c r="O104" s="314"/>
      <c r="P104" s="314"/>
      <c r="Q104" s="314"/>
      <c r="R104" s="392"/>
      <c r="S104" s="392"/>
    </row>
    <row r="105" spans="1:19" ht="12.75" customHeight="1">
      <c r="A105" s="310"/>
      <c r="B105" s="311"/>
      <c r="C105" s="394"/>
      <c r="D105" s="390"/>
      <c r="E105" s="313"/>
      <c r="F105" s="312"/>
      <c r="G105" s="314"/>
      <c r="H105" s="391"/>
      <c r="I105" s="314"/>
      <c r="J105" s="315"/>
      <c r="K105" s="315"/>
      <c r="L105" s="315"/>
      <c r="M105" s="316"/>
      <c r="N105" s="304">
        <v>0</v>
      </c>
      <c r="O105" s="314"/>
      <c r="P105" s="314"/>
      <c r="Q105" s="314"/>
      <c r="R105" s="392"/>
      <c r="S105" s="392"/>
    </row>
    <row r="106" spans="1:19" ht="30" customHeight="1">
      <c r="A106" s="310"/>
      <c r="B106" s="395" t="s">
        <v>317</v>
      </c>
      <c r="C106" s="396"/>
      <c r="D106" s="397"/>
      <c r="E106" s="313">
        <v>0</v>
      </c>
      <c r="F106" s="312"/>
      <c r="G106" s="314">
        <v>0</v>
      </c>
      <c r="H106" s="312"/>
      <c r="I106" s="314">
        <v>0</v>
      </c>
      <c r="J106" s="315"/>
      <c r="K106" s="315"/>
      <c r="L106" s="315"/>
      <c r="M106" s="316"/>
      <c r="N106" s="304">
        <v>0</v>
      </c>
      <c r="O106" s="314">
        <v>0</v>
      </c>
      <c r="P106" s="314">
        <v>0</v>
      </c>
      <c r="Q106" s="314">
        <v>0</v>
      </c>
      <c r="R106" s="392"/>
      <c r="S106" s="392">
        <v>0</v>
      </c>
    </row>
    <row r="107" spans="1:19" ht="30" customHeight="1">
      <c r="A107" s="310"/>
      <c r="B107" s="398"/>
      <c r="C107" s="334"/>
      <c r="D107" s="397"/>
      <c r="E107" s="313"/>
      <c r="F107" s="312"/>
      <c r="G107" s="314"/>
      <c r="H107" s="312"/>
      <c r="I107" s="314"/>
      <c r="J107" s="315"/>
      <c r="K107" s="315"/>
      <c r="L107" s="315"/>
      <c r="M107" s="316"/>
      <c r="N107" s="304">
        <v>0</v>
      </c>
      <c r="O107" s="314"/>
      <c r="P107" s="314"/>
      <c r="Q107" s="314"/>
      <c r="R107" s="392"/>
      <c r="S107" s="392"/>
    </row>
    <row r="108" spans="1:19" ht="30" customHeight="1">
      <c r="A108" s="310"/>
      <c r="B108" s="398"/>
      <c r="C108" s="334"/>
      <c r="D108" s="397"/>
      <c r="E108" s="313"/>
      <c r="F108" s="312"/>
      <c r="G108" s="314"/>
      <c r="H108" s="312"/>
      <c r="I108" s="314"/>
      <c r="J108" s="315"/>
      <c r="K108" s="315"/>
      <c r="L108" s="399"/>
      <c r="M108" s="316"/>
      <c r="N108" s="304">
        <v>0</v>
      </c>
      <c r="O108" s="314"/>
      <c r="P108" s="314"/>
      <c r="Q108" s="314"/>
      <c r="R108" s="392"/>
      <c r="S108" s="392"/>
    </row>
    <row r="109" spans="1:19" ht="30" hidden="1" customHeight="1">
      <c r="A109" s="310"/>
      <c r="B109" s="400"/>
      <c r="C109" s="335"/>
      <c r="D109" s="397"/>
      <c r="E109" s="313"/>
      <c r="F109" s="312"/>
      <c r="G109" s="314"/>
      <c r="H109" s="312"/>
      <c r="I109" s="314"/>
      <c r="J109" s="315"/>
      <c r="K109" s="315"/>
      <c r="L109" s="315"/>
      <c r="M109" s="316"/>
      <c r="N109" s="304">
        <v>0</v>
      </c>
      <c r="O109" s="314"/>
      <c r="P109" s="314"/>
      <c r="Q109" s="314"/>
      <c r="R109" s="392"/>
      <c r="S109" s="392"/>
    </row>
    <row r="110" spans="1:19" ht="12.75" customHeight="1">
      <c r="A110" s="310">
        <v>1</v>
      </c>
      <c r="B110" s="337" t="s">
        <v>318</v>
      </c>
      <c r="C110" s="295" t="s">
        <v>437</v>
      </c>
      <c r="D110" s="322">
        <v>2.33</v>
      </c>
      <c r="E110" s="205">
        <v>8.3018293480000001</v>
      </c>
      <c r="F110" s="323">
        <v>0.11</v>
      </c>
      <c r="G110" s="324">
        <v>0.2714569</v>
      </c>
      <c r="H110" s="323">
        <v>0.76</v>
      </c>
      <c r="I110" s="324">
        <v>2.3237759999999996</v>
      </c>
      <c r="J110" s="325"/>
      <c r="K110" s="325"/>
      <c r="L110" s="325"/>
      <c r="M110" s="83"/>
      <c r="N110" s="327"/>
      <c r="O110" s="324">
        <v>19.343262380840002</v>
      </c>
      <c r="P110" s="324">
        <v>5.04</v>
      </c>
      <c r="Q110" s="324">
        <v>5.706596448</v>
      </c>
      <c r="R110" s="328">
        <v>10.7</v>
      </c>
      <c r="S110" s="328">
        <f>D110*R110</f>
        <v>24.930999999999997</v>
      </c>
    </row>
    <row r="111" spans="1:19" ht="12.75" customHeight="1">
      <c r="A111" s="310"/>
      <c r="B111" s="339"/>
      <c r="C111" s="312"/>
      <c r="D111" s="330"/>
      <c r="E111" s="205"/>
      <c r="F111" s="323"/>
      <c r="G111" s="324"/>
      <c r="H111" s="323"/>
      <c r="I111" s="324"/>
      <c r="J111" s="325" t="s">
        <v>27</v>
      </c>
      <c r="K111" s="325" t="s">
        <v>439</v>
      </c>
      <c r="L111" s="325">
        <v>1.26</v>
      </c>
      <c r="M111" s="83">
        <v>4</v>
      </c>
      <c r="N111" s="327">
        <v>5.04</v>
      </c>
      <c r="O111" s="324"/>
      <c r="P111" s="324"/>
      <c r="Q111" s="324"/>
      <c r="R111" s="328"/>
      <c r="S111" s="328"/>
    </row>
    <row r="112" spans="1:19" ht="12.75" customHeight="1">
      <c r="A112" s="310"/>
      <c r="B112" s="339"/>
      <c r="C112" s="312"/>
      <c r="D112" s="330"/>
      <c r="E112" s="205"/>
      <c r="F112" s="323"/>
      <c r="G112" s="324"/>
      <c r="H112" s="323"/>
      <c r="I112" s="324"/>
      <c r="J112" s="325"/>
      <c r="K112" s="325"/>
      <c r="L112" s="325"/>
      <c r="M112" s="83"/>
      <c r="N112" s="327">
        <v>0</v>
      </c>
      <c r="O112" s="324"/>
      <c r="P112" s="324"/>
      <c r="Q112" s="324"/>
      <c r="R112" s="328"/>
      <c r="S112" s="328"/>
    </row>
    <row r="113" spans="1:19" ht="12.75" customHeight="1">
      <c r="A113" s="310"/>
      <c r="B113" s="341"/>
      <c r="C113" s="312"/>
      <c r="D113" s="331"/>
      <c r="E113" s="205"/>
      <c r="F113" s="323"/>
      <c r="G113" s="324"/>
      <c r="H113" s="323"/>
      <c r="I113" s="324"/>
      <c r="J113" s="325"/>
      <c r="K113" s="325"/>
      <c r="L113" s="325"/>
      <c r="M113" s="83"/>
      <c r="N113" s="327">
        <v>0</v>
      </c>
      <c r="O113" s="324"/>
      <c r="P113" s="324"/>
      <c r="Q113" s="324"/>
      <c r="R113" s="328"/>
      <c r="S113" s="328"/>
    </row>
    <row r="114" spans="1:19" ht="20.100000000000001" customHeight="1">
      <c r="A114" s="310">
        <v>2</v>
      </c>
      <c r="B114" s="337" t="s">
        <v>319</v>
      </c>
      <c r="C114" s="344" t="s">
        <v>306</v>
      </c>
      <c r="D114" s="322">
        <v>140</v>
      </c>
      <c r="E114" s="205">
        <v>8.0928947517199994</v>
      </c>
      <c r="F114" s="323">
        <v>0.59199999999999997</v>
      </c>
      <c r="G114" s="324">
        <v>1.4609316799999998</v>
      </c>
      <c r="H114" s="323">
        <v>7.1000000000000004E-3</v>
      </c>
      <c r="I114" s="324">
        <v>2.1708960000000003E-2</v>
      </c>
      <c r="J114" s="325" t="s">
        <v>57</v>
      </c>
      <c r="K114" s="325" t="s">
        <v>24</v>
      </c>
      <c r="L114" s="325">
        <v>1</v>
      </c>
      <c r="M114" s="83">
        <v>4.75</v>
      </c>
      <c r="N114" s="327">
        <v>4.75</v>
      </c>
      <c r="O114" s="324">
        <v>1133.0052652407999</v>
      </c>
      <c r="P114" s="324">
        <v>5.8380999999999998</v>
      </c>
      <c r="Q114" s="324">
        <v>6.6102541117199998</v>
      </c>
      <c r="R114" s="328">
        <v>10.43</v>
      </c>
      <c r="S114" s="328">
        <f>D114*R114</f>
        <v>1460.2</v>
      </c>
    </row>
    <row r="115" spans="1:19" ht="20.100000000000001" customHeight="1">
      <c r="A115" s="310"/>
      <c r="B115" s="339"/>
      <c r="C115" s="393"/>
      <c r="D115" s="330"/>
      <c r="E115" s="205"/>
      <c r="F115" s="323"/>
      <c r="G115" s="324"/>
      <c r="H115" s="323"/>
      <c r="I115" s="324"/>
      <c r="J115" s="325" t="s">
        <v>25</v>
      </c>
      <c r="K115" s="325" t="s">
        <v>439</v>
      </c>
      <c r="L115" s="325">
        <v>3.9E-2</v>
      </c>
      <c r="M115" s="83">
        <v>27.5</v>
      </c>
      <c r="N115" s="327">
        <v>1.0725</v>
      </c>
      <c r="O115" s="324"/>
      <c r="P115" s="324"/>
      <c r="Q115" s="324"/>
      <c r="R115" s="328"/>
      <c r="S115" s="328"/>
    </row>
    <row r="116" spans="1:19" ht="20.100000000000001" customHeight="1">
      <c r="A116" s="310"/>
      <c r="B116" s="339"/>
      <c r="C116" s="393"/>
      <c r="D116" s="330"/>
      <c r="E116" s="205"/>
      <c r="F116" s="323"/>
      <c r="G116" s="324"/>
      <c r="H116" s="323"/>
      <c r="I116" s="324"/>
      <c r="J116" s="325" t="s">
        <v>26</v>
      </c>
      <c r="K116" s="325" t="s">
        <v>439</v>
      </c>
      <c r="L116" s="325">
        <v>5.9999999999999995E-4</v>
      </c>
      <c r="M116" s="83">
        <v>26</v>
      </c>
      <c r="N116" s="327">
        <v>1.5599999999999999E-2</v>
      </c>
      <c r="O116" s="324"/>
      <c r="P116" s="324"/>
      <c r="Q116" s="324"/>
      <c r="R116" s="328"/>
      <c r="S116" s="328"/>
    </row>
    <row r="117" spans="1:19" ht="20.100000000000001" customHeight="1">
      <c r="A117" s="310"/>
      <c r="B117" s="341"/>
      <c r="C117" s="394"/>
      <c r="D117" s="331"/>
      <c r="E117" s="205"/>
      <c r="F117" s="323"/>
      <c r="G117" s="324"/>
      <c r="H117" s="323"/>
      <c r="I117" s="324"/>
      <c r="J117" s="325"/>
      <c r="K117" s="325"/>
      <c r="L117" s="325"/>
      <c r="M117" s="83"/>
      <c r="N117" s="327">
        <v>0</v>
      </c>
      <c r="O117" s="324"/>
      <c r="P117" s="324"/>
      <c r="Q117" s="324"/>
      <c r="R117" s="328"/>
      <c r="S117" s="328"/>
    </row>
    <row r="118" spans="1:19" ht="32.25" customHeight="1">
      <c r="A118" s="350"/>
      <c r="B118" s="351" t="s">
        <v>314</v>
      </c>
      <c r="C118" s="352"/>
      <c r="D118" s="353"/>
      <c r="E118" s="354">
        <v>0</v>
      </c>
      <c r="F118" s="355"/>
      <c r="G118" s="356">
        <v>0</v>
      </c>
      <c r="H118" s="355"/>
      <c r="I118" s="356">
        <v>0</v>
      </c>
      <c r="J118" s="357"/>
      <c r="K118" s="357"/>
      <c r="L118" s="357"/>
      <c r="M118" s="358"/>
      <c r="N118" s="359">
        <v>0</v>
      </c>
      <c r="O118" s="356">
        <v>0</v>
      </c>
      <c r="P118" s="356">
        <v>0</v>
      </c>
      <c r="Q118" s="356">
        <v>0</v>
      </c>
      <c r="R118" s="356"/>
      <c r="S118" s="360">
        <f>SUM(S110:S117)</f>
        <v>1485.1310000000001</v>
      </c>
    </row>
    <row r="119" spans="1:19" ht="12.75" customHeight="1">
      <c r="A119" s="361"/>
      <c r="B119" s="362" t="s">
        <v>315</v>
      </c>
      <c r="C119" s="363"/>
      <c r="D119" s="364"/>
      <c r="E119" s="365">
        <v>0</v>
      </c>
      <c r="F119" s="366"/>
      <c r="G119" s="367">
        <v>0</v>
      </c>
      <c r="H119" s="368"/>
      <c r="I119" s="367">
        <v>0</v>
      </c>
      <c r="J119" s="369"/>
      <c r="K119" s="369"/>
      <c r="L119" s="369"/>
      <c r="M119" s="370"/>
      <c r="N119" s="371">
        <v>0</v>
      </c>
      <c r="O119" s="367">
        <v>0</v>
      </c>
      <c r="P119" s="367">
        <v>0</v>
      </c>
      <c r="Q119" s="367">
        <v>0</v>
      </c>
      <c r="R119" s="367"/>
      <c r="S119" s="372">
        <v>4.1740237299720748E-2</v>
      </c>
    </row>
    <row r="120" spans="1:19" ht="12.75" customHeight="1">
      <c r="A120" s="373"/>
      <c r="B120" s="374"/>
      <c r="C120" s="375"/>
      <c r="D120" s="376"/>
      <c r="E120" s="377"/>
      <c r="F120" s="378"/>
      <c r="G120" s="379"/>
      <c r="H120" s="380"/>
      <c r="I120" s="379"/>
      <c r="J120" s="369"/>
      <c r="K120" s="369"/>
      <c r="L120" s="369"/>
      <c r="M120" s="370"/>
      <c r="N120" s="371">
        <v>0</v>
      </c>
      <c r="O120" s="379"/>
      <c r="P120" s="379"/>
      <c r="Q120" s="379"/>
      <c r="R120" s="379"/>
      <c r="S120" s="372"/>
    </row>
    <row r="121" spans="1:19" ht="12.75" customHeight="1">
      <c r="A121" s="373"/>
      <c r="B121" s="374"/>
      <c r="C121" s="375"/>
      <c r="D121" s="376"/>
      <c r="E121" s="377"/>
      <c r="F121" s="378"/>
      <c r="G121" s="379"/>
      <c r="H121" s="380"/>
      <c r="I121" s="379"/>
      <c r="J121" s="369"/>
      <c r="K121" s="369"/>
      <c r="L121" s="369"/>
      <c r="M121" s="370"/>
      <c r="N121" s="371">
        <v>0</v>
      </c>
      <c r="O121" s="379"/>
      <c r="P121" s="379"/>
      <c r="Q121" s="379"/>
      <c r="R121" s="379"/>
      <c r="S121" s="372"/>
    </row>
    <row r="122" spans="1:19" ht="12.75" customHeight="1">
      <c r="A122" s="381"/>
      <c r="B122" s="382"/>
      <c r="C122" s="383"/>
      <c r="D122" s="384"/>
      <c r="E122" s="385"/>
      <c r="F122" s="386"/>
      <c r="G122" s="387"/>
      <c r="H122" s="388"/>
      <c r="I122" s="387"/>
      <c r="J122" s="369"/>
      <c r="K122" s="369"/>
      <c r="L122" s="369"/>
      <c r="M122" s="370"/>
      <c r="N122" s="371">
        <v>0</v>
      </c>
      <c r="O122" s="387"/>
      <c r="P122" s="387"/>
      <c r="Q122" s="387"/>
      <c r="R122" s="387"/>
      <c r="S122" s="372"/>
    </row>
    <row r="123" spans="1:19" ht="20.100000000000001" customHeight="1">
      <c r="A123" s="310"/>
      <c r="B123" s="395" t="s">
        <v>320</v>
      </c>
      <c r="C123" s="389"/>
      <c r="D123" s="390"/>
      <c r="E123" s="313">
        <v>0</v>
      </c>
      <c r="F123" s="312"/>
      <c r="G123" s="314">
        <v>0</v>
      </c>
      <c r="H123" s="312"/>
      <c r="I123" s="314">
        <v>0</v>
      </c>
      <c r="J123" s="315"/>
      <c r="K123" s="315"/>
      <c r="L123" s="315"/>
      <c r="M123" s="316"/>
      <c r="N123" s="304">
        <v>0</v>
      </c>
      <c r="O123" s="314">
        <v>0</v>
      </c>
      <c r="P123" s="314">
        <v>0</v>
      </c>
      <c r="Q123" s="314">
        <v>0</v>
      </c>
      <c r="R123" s="392"/>
      <c r="S123" s="392">
        <v>0</v>
      </c>
    </row>
    <row r="124" spans="1:19" ht="20.100000000000001" customHeight="1">
      <c r="A124" s="310"/>
      <c r="B124" s="398"/>
      <c r="C124" s="393"/>
      <c r="D124" s="390"/>
      <c r="E124" s="313"/>
      <c r="F124" s="312"/>
      <c r="G124" s="314"/>
      <c r="H124" s="312"/>
      <c r="I124" s="314"/>
      <c r="J124" s="315"/>
      <c r="K124" s="315"/>
      <c r="L124" s="315"/>
      <c r="M124" s="316"/>
      <c r="N124" s="304">
        <v>0</v>
      </c>
      <c r="O124" s="314"/>
      <c r="P124" s="314"/>
      <c r="Q124" s="314"/>
      <c r="R124" s="392"/>
      <c r="S124" s="392"/>
    </row>
    <row r="125" spans="1:19" ht="20.100000000000001" customHeight="1">
      <c r="A125" s="310"/>
      <c r="B125" s="398"/>
      <c r="C125" s="393"/>
      <c r="D125" s="390"/>
      <c r="E125" s="313"/>
      <c r="F125" s="312"/>
      <c r="G125" s="314"/>
      <c r="H125" s="312"/>
      <c r="I125" s="314"/>
      <c r="J125" s="315"/>
      <c r="K125" s="315"/>
      <c r="L125" s="319"/>
      <c r="M125" s="316"/>
      <c r="N125" s="304">
        <v>0</v>
      </c>
      <c r="O125" s="314"/>
      <c r="P125" s="314"/>
      <c r="Q125" s="314"/>
      <c r="R125" s="392"/>
      <c r="S125" s="392"/>
    </row>
    <row r="126" spans="1:19" ht="20.100000000000001" customHeight="1">
      <c r="A126" s="310"/>
      <c r="B126" s="400"/>
      <c r="C126" s="394"/>
      <c r="D126" s="390"/>
      <c r="E126" s="313"/>
      <c r="F126" s="312"/>
      <c r="G126" s="314"/>
      <c r="H126" s="312"/>
      <c r="I126" s="314"/>
      <c r="J126" s="315"/>
      <c r="K126" s="315"/>
      <c r="L126" s="315"/>
      <c r="M126" s="316"/>
      <c r="N126" s="304">
        <v>0</v>
      </c>
      <c r="O126" s="314"/>
      <c r="P126" s="314"/>
      <c r="Q126" s="314"/>
      <c r="R126" s="392"/>
      <c r="S126" s="392"/>
    </row>
    <row r="127" spans="1:19" ht="12.75" customHeight="1">
      <c r="A127" s="310">
        <v>1</v>
      </c>
      <c r="B127" s="337" t="s">
        <v>321</v>
      </c>
      <c r="C127" s="295" t="s">
        <v>437</v>
      </c>
      <c r="D127" s="205">
        <v>2.77</v>
      </c>
      <c r="E127" s="205">
        <v>8.3018293480000001</v>
      </c>
      <c r="F127" s="323">
        <v>0.11</v>
      </c>
      <c r="G127" s="324">
        <v>0.2714569</v>
      </c>
      <c r="H127" s="323">
        <v>0.76</v>
      </c>
      <c r="I127" s="324">
        <v>2.3237759999999996</v>
      </c>
      <c r="J127" s="325"/>
      <c r="K127" s="325"/>
      <c r="L127" s="325"/>
      <c r="M127" s="83"/>
      <c r="N127" s="327"/>
      <c r="O127" s="324">
        <v>22.996067293959999</v>
      </c>
      <c r="P127" s="324">
        <v>5.04</v>
      </c>
      <c r="Q127" s="324">
        <v>5.706596448</v>
      </c>
      <c r="R127" s="328">
        <v>10.7</v>
      </c>
      <c r="S127" s="328">
        <f>D127*R127</f>
        <v>29.638999999999999</v>
      </c>
    </row>
    <row r="128" spans="1:19" ht="12.75" customHeight="1">
      <c r="A128" s="310"/>
      <c r="B128" s="339"/>
      <c r="C128" s="312"/>
      <c r="D128" s="205"/>
      <c r="E128" s="205"/>
      <c r="F128" s="323"/>
      <c r="G128" s="324"/>
      <c r="H128" s="323"/>
      <c r="I128" s="324"/>
      <c r="J128" s="325" t="s">
        <v>27</v>
      </c>
      <c r="K128" s="325" t="s">
        <v>439</v>
      </c>
      <c r="L128" s="325">
        <v>1.26</v>
      </c>
      <c r="M128" s="83">
        <v>4</v>
      </c>
      <c r="N128" s="327">
        <v>5.04</v>
      </c>
      <c r="O128" s="324"/>
      <c r="P128" s="324"/>
      <c r="Q128" s="324"/>
      <c r="R128" s="328"/>
      <c r="S128" s="328"/>
    </row>
    <row r="129" spans="1:19" ht="12.75" customHeight="1">
      <c r="A129" s="310"/>
      <c r="B129" s="339"/>
      <c r="C129" s="312"/>
      <c r="D129" s="205"/>
      <c r="E129" s="205"/>
      <c r="F129" s="323"/>
      <c r="G129" s="324"/>
      <c r="H129" s="323"/>
      <c r="I129" s="324"/>
      <c r="J129" s="325"/>
      <c r="K129" s="325"/>
      <c r="L129" s="325"/>
      <c r="M129" s="83"/>
      <c r="N129" s="327">
        <v>0</v>
      </c>
      <c r="O129" s="324"/>
      <c r="P129" s="324"/>
      <c r="Q129" s="324"/>
      <c r="R129" s="328"/>
      <c r="S129" s="328"/>
    </row>
    <row r="130" spans="1:19" ht="12.75" customHeight="1">
      <c r="A130" s="310"/>
      <c r="B130" s="341"/>
      <c r="C130" s="312"/>
      <c r="D130" s="205"/>
      <c r="E130" s="205"/>
      <c r="F130" s="323"/>
      <c r="G130" s="324"/>
      <c r="H130" s="323"/>
      <c r="I130" s="324"/>
      <c r="J130" s="325"/>
      <c r="K130" s="325"/>
      <c r="L130" s="325"/>
      <c r="M130" s="83"/>
      <c r="N130" s="327">
        <v>0</v>
      </c>
      <c r="O130" s="324"/>
      <c r="P130" s="324"/>
      <c r="Q130" s="324"/>
      <c r="R130" s="328"/>
      <c r="S130" s="328"/>
    </row>
    <row r="131" spans="1:19" ht="21" customHeight="1">
      <c r="A131" s="310">
        <v>2</v>
      </c>
      <c r="B131" s="337" t="s">
        <v>320</v>
      </c>
      <c r="C131" s="344" t="s">
        <v>306</v>
      </c>
      <c r="D131" s="205">
        <v>370</v>
      </c>
      <c r="E131" s="205">
        <v>5.8623401877199992</v>
      </c>
      <c r="F131" s="323">
        <v>0.59199999999999997</v>
      </c>
      <c r="G131" s="324">
        <v>1.4609316799999998</v>
      </c>
      <c r="H131" s="323">
        <v>7.1000000000000004E-3</v>
      </c>
      <c r="I131" s="324">
        <v>2.1708960000000003E-2</v>
      </c>
      <c r="J131" s="325" t="s">
        <v>78</v>
      </c>
      <c r="K131" s="325" t="s">
        <v>24</v>
      </c>
      <c r="L131" s="325">
        <v>1</v>
      </c>
      <c r="M131" s="83">
        <v>3</v>
      </c>
      <c r="N131" s="327">
        <v>3</v>
      </c>
      <c r="O131" s="324">
        <v>2169.0658694563999</v>
      </c>
      <c r="P131" s="324">
        <v>3.8681000000000001</v>
      </c>
      <c r="Q131" s="324">
        <v>4.3796995477199996</v>
      </c>
      <c r="R131" s="328">
        <v>7.55</v>
      </c>
      <c r="S131" s="328">
        <f>D131*R131</f>
        <v>2793.5</v>
      </c>
    </row>
    <row r="132" spans="1:19" ht="21" customHeight="1">
      <c r="A132" s="310"/>
      <c r="B132" s="339"/>
      <c r="C132" s="393"/>
      <c r="D132" s="205"/>
      <c r="E132" s="205"/>
      <c r="F132" s="323"/>
      <c r="G132" s="324"/>
      <c r="H132" s="323"/>
      <c r="I132" s="324"/>
      <c r="J132" s="325" t="s">
        <v>25</v>
      </c>
      <c r="K132" s="325" t="s">
        <v>439</v>
      </c>
      <c r="L132" s="325">
        <v>3.1E-2</v>
      </c>
      <c r="M132" s="83">
        <v>27.5</v>
      </c>
      <c r="N132" s="327">
        <v>0.85250000000000004</v>
      </c>
      <c r="O132" s="324"/>
      <c r="P132" s="324"/>
      <c r="Q132" s="324"/>
      <c r="R132" s="328"/>
      <c r="S132" s="328"/>
    </row>
    <row r="133" spans="1:19" ht="21" customHeight="1">
      <c r="A133" s="310"/>
      <c r="B133" s="339"/>
      <c r="C133" s="393"/>
      <c r="D133" s="205"/>
      <c r="E133" s="205"/>
      <c r="F133" s="323"/>
      <c r="G133" s="324"/>
      <c r="H133" s="323"/>
      <c r="I133" s="324"/>
      <c r="J133" s="325" t="s">
        <v>26</v>
      </c>
      <c r="K133" s="325" t="s">
        <v>439</v>
      </c>
      <c r="L133" s="325">
        <v>5.9999999999999995E-4</v>
      </c>
      <c r="M133" s="83">
        <v>26</v>
      </c>
      <c r="N133" s="327">
        <v>1.5599999999999999E-2</v>
      </c>
      <c r="O133" s="324"/>
      <c r="P133" s="324"/>
      <c r="Q133" s="324"/>
      <c r="R133" s="328"/>
      <c r="S133" s="328"/>
    </row>
    <row r="134" spans="1:19" ht="21" customHeight="1">
      <c r="A134" s="310"/>
      <c r="B134" s="341"/>
      <c r="C134" s="394"/>
      <c r="D134" s="205"/>
      <c r="E134" s="205"/>
      <c r="F134" s="323"/>
      <c r="G134" s="324"/>
      <c r="H134" s="323"/>
      <c r="I134" s="324"/>
      <c r="J134" s="325"/>
      <c r="K134" s="325"/>
      <c r="L134" s="325"/>
      <c r="M134" s="83"/>
      <c r="N134" s="327">
        <v>0</v>
      </c>
      <c r="O134" s="324"/>
      <c r="P134" s="324"/>
      <c r="Q134" s="324"/>
      <c r="R134" s="328"/>
      <c r="S134" s="328"/>
    </row>
    <row r="135" spans="1:19" ht="35.25" customHeight="1">
      <c r="A135" s="350"/>
      <c r="B135" s="351" t="s">
        <v>314</v>
      </c>
      <c r="C135" s="352"/>
      <c r="D135" s="353"/>
      <c r="E135" s="354">
        <v>0</v>
      </c>
      <c r="F135" s="355"/>
      <c r="G135" s="356">
        <v>0</v>
      </c>
      <c r="H135" s="355"/>
      <c r="I135" s="356">
        <v>0</v>
      </c>
      <c r="J135" s="357"/>
      <c r="K135" s="357"/>
      <c r="L135" s="357"/>
      <c r="M135" s="358"/>
      <c r="N135" s="359">
        <v>0</v>
      </c>
      <c r="O135" s="356">
        <v>0</v>
      </c>
      <c r="P135" s="356">
        <v>0</v>
      </c>
      <c r="Q135" s="356">
        <v>0</v>
      </c>
      <c r="R135" s="356"/>
      <c r="S135" s="360">
        <f>SUM(S127:S134)</f>
        <v>2823.1390000000001</v>
      </c>
    </row>
    <row r="136" spans="1:19" ht="12.75" customHeight="1">
      <c r="A136" s="361"/>
      <c r="B136" s="362" t="s">
        <v>315</v>
      </c>
      <c r="C136" s="363"/>
      <c r="D136" s="364"/>
      <c r="E136" s="365">
        <v>0</v>
      </c>
      <c r="F136" s="366"/>
      <c r="G136" s="367">
        <v>0</v>
      </c>
      <c r="H136" s="368"/>
      <c r="I136" s="367">
        <v>0</v>
      </c>
      <c r="J136" s="369"/>
      <c r="K136" s="369"/>
      <c r="L136" s="369"/>
      <c r="M136" s="370"/>
      <c r="N136" s="371">
        <v>0</v>
      </c>
      <c r="O136" s="367">
        <v>0</v>
      </c>
      <c r="P136" s="367">
        <v>0</v>
      </c>
      <c r="Q136" s="367">
        <v>0</v>
      </c>
      <c r="R136" s="367"/>
      <c r="S136" s="372">
        <v>7.9345520220166652E-2</v>
      </c>
    </row>
    <row r="137" spans="1:19" ht="12.75" customHeight="1">
      <c r="A137" s="373"/>
      <c r="B137" s="374"/>
      <c r="C137" s="375"/>
      <c r="D137" s="376"/>
      <c r="E137" s="377"/>
      <c r="F137" s="378"/>
      <c r="G137" s="379"/>
      <c r="H137" s="380"/>
      <c r="I137" s="379"/>
      <c r="J137" s="369"/>
      <c r="K137" s="369"/>
      <c r="L137" s="369"/>
      <c r="M137" s="370"/>
      <c r="N137" s="371">
        <v>0</v>
      </c>
      <c r="O137" s="379"/>
      <c r="P137" s="379"/>
      <c r="Q137" s="379"/>
      <c r="R137" s="379"/>
      <c r="S137" s="372"/>
    </row>
    <row r="138" spans="1:19" ht="12.75" customHeight="1">
      <c r="A138" s="373"/>
      <c r="B138" s="374"/>
      <c r="C138" s="375"/>
      <c r="D138" s="376"/>
      <c r="E138" s="377"/>
      <c r="F138" s="378"/>
      <c r="G138" s="379"/>
      <c r="H138" s="380"/>
      <c r="I138" s="379"/>
      <c r="J138" s="369"/>
      <c r="K138" s="369"/>
      <c r="L138" s="369"/>
      <c r="M138" s="370"/>
      <c r="N138" s="371">
        <v>0</v>
      </c>
      <c r="O138" s="379"/>
      <c r="P138" s="379"/>
      <c r="Q138" s="379"/>
      <c r="R138" s="379"/>
      <c r="S138" s="372"/>
    </row>
    <row r="139" spans="1:19" ht="12.75" customHeight="1">
      <c r="A139" s="381"/>
      <c r="B139" s="382"/>
      <c r="C139" s="383"/>
      <c r="D139" s="384"/>
      <c r="E139" s="385"/>
      <c r="F139" s="386"/>
      <c r="G139" s="387"/>
      <c r="H139" s="388"/>
      <c r="I139" s="387"/>
      <c r="J139" s="369"/>
      <c r="K139" s="369"/>
      <c r="L139" s="369"/>
      <c r="M139" s="370"/>
      <c r="N139" s="371">
        <v>0</v>
      </c>
      <c r="O139" s="387"/>
      <c r="P139" s="387"/>
      <c r="Q139" s="387"/>
      <c r="R139" s="387"/>
      <c r="S139" s="372"/>
    </row>
    <row r="140" spans="1:19" ht="12.75" customHeight="1">
      <c r="A140" s="401"/>
      <c r="B140" s="311" t="s">
        <v>322</v>
      </c>
      <c r="C140" s="312"/>
      <c r="D140" s="313"/>
      <c r="E140" s="313">
        <v>0</v>
      </c>
      <c r="F140" s="396"/>
      <c r="G140" s="314">
        <v>0</v>
      </c>
      <c r="H140" s="396"/>
      <c r="I140" s="314">
        <v>0</v>
      </c>
      <c r="J140" s="315"/>
      <c r="K140" s="315"/>
      <c r="L140" s="315"/>
      <c r="M140" s="316"/>
      <c r="N140" s="304">
        <v>0</v>
      </c>
      <c r="O140" s="314">
        <v>0</v>
      </c>
      <c r="P140" s="314">
        <v>0</v>
      </c>
      <c r="Q140" s="314">
        <v>0</v>
      </c>
      <c r="R140" s="392"/>
      <c r="S140" s="392">
        <v>0</v>
      </c>
    </row>
    <row r="141" spans="1:19" ht="12.75" customHeight="1">
      <c r="A141" s="401"/>
      <c r="B141" s="311"/>
      <c r="C141" s="312"/>
      <c r="D141" s="313"/>
      <c r="E141" s="313"/>
      <c r="F141" s="334"/>
      <c r="G141" s="314"/>
      <c r="H141" s="334"/>
      <c r="I141" s="314"/>
      <c r="J141" s="315"/>
      <c r="K141" s="315"/>
      <c r="L141" s="315"/>
      <c r="M141" s="315"/>
      <c r="N141" s="304">
        <v>0</v>
      </c>
      <c r="O141" s="314"/>
      <c r="P141" s="314"/>
      <c r="Q141" s="314"/>
      <c r="R141" s="392"/>
      <c r="S141" s="392"/>
    </row>
    <row r="142" spans="1:19" ht="12.75" customHeight="1">
      <c r="A142" s="401"/>
      <c r="B142" s="311"/>
      <c r="C142" s="312"/>
      <c r="D142" s="313"/>
      <c r="E142" s="313"/>
      <c r="F142" s="334"/>
      <c r="G142" s="314"/>
      <c r="H142" s="334"/>
      <c r="I142" s="314"/>
      <c r="J142" s="315"/>
      <c r="K142" s="315"/>
      <c r="L142" s="319"/>
      <c r="M142" s="316"/>
      <c r="N142" s="304">
        <v>0</v>
      </c>
      <c r="O142" s="314"/>
      <c r="P142" s="314"/>
      <c r="Q142" s="314"/>
      <c r="R142" s="392"/>
      <c r="S142" s="392"/>
    </row>
    <row r="143" spans="1:19" ht="12.75" customHeight="1">
      <c r="A143" s="401"/>
      <c r="B143" s="311"/>
      <c r="C143" s="312"/>
      <c r="D143" s="313"/>
      <c r="E143" s="313"/>
      <c r="F143" s="335"/>
      <c r="G143" s="314"/>
      <c r="H143" s="335"/>
      <c r="I143" s="314"/>
      <c r="J143" s="315"/>
      <c r="K143" s="315"/>
      <c r="L143" s="315"/>
      <c r="M143" s="316"/>
      <c r="N143" s="304">
        <v>0</v>
      </c>
      <c r="O143" s="314"/>
      <c r="P143" s="314"/>
      <c r="Q143" s="314"/>
      <c r="R143" s="392"/>
      <c r="S143" s="392"/>
    </row>
    <row r="144" spans="1:19" ht="12.75" customHeight="1">
      <c r="A144" s="402">
        <v>1</v>
      </c>
      <c r="B144" s="403" t="s">
        <v>323</v>
      </c>
      <c r="C144" s="404" t="s">
        <v>440</v>
      </c>
      <c r="D144" s="405">
        <v>15</v>
      </c>
      <c r="E144" s="405">
        <v>8.3018293480000001</v>
      </c>
      <c r="F144" s="406">
        <v>0.11</v>
      </c>
      <c r="G144" s="407">
        <v>0.2714569</v>
      </c>
      <c r="H144" s="406">
        <v>0.76</v>
      </c>
      <c r="I144" s="407">
        <v>2.3237759999999996</v>
      </c>
      <c r="J144" s="408" t="s">
        <v>27</v>
      </c>
      <c r="K144" s="408" t="s">
        <v>441</v>
      </c>
      <c r="L144" s="408">
        <v>1.26</v>
      </c>
      <c r="M144" s="409">
        <v>4</v>
      </c>
      <c r="N144" s="410">
        <v>5.04</v>
      </c>
      <c r="O144" s="407">
        <v>124.52744022</v>
      </c>
      <c r="P144" s="407">
        <v>5.04</v>
      </c>
      <c r="Q144" s="407">
        <v>5.706596448</v>
      </c>
      <c r="R144" s="411">
        <v>10.7</v>
      </c>
      <c r="S144" s="411">
        <f>D144*R144</f>
        <v>160.5</v>
      </c>
    </row>
    <row r="145" spans="1:19" ht="12.75" customHeight="1">
      <c r="A145" s="402"/>
      <c r="B145" s="412"/>
      <c r="C145" s="413"/>
      <c r="D145" s="405"/>
      <c r="E145" s="405"/>
      <c r="F145" s="406"/>
      <c r="G145" s="407"/>
      <c r="H145" s="406"/>
      <c r="I145" s="407"/>
      <c r="J145" s="408"/>
      <c r="K145" s="408"/>
      <c r="L145" s="408"/>
      <c r="M145" s="409"/>
      <c r="N145" s="410">
        <v>0</v>
      </c>
      <c r="O145" s="407"/>
      <c r="P145" s="407"/>
      <c r="Q145" s="407"/>
      <c r="R145" s="411"/>
      <c r="S145" s="411"/>
    </row>
    <row r="146" spans="1:19" ht="12.75" customHeight="1">
      <c r="A146" s="402"/>
      <c r="B146" s="412"/>
      <c r="C146" s="413"/>
      <c r="D146" s="405"/>
      <c r="E146" s="405"/>
      <c r="F146" s="406"/>
      <c r="G146" s="407"/>
      <c r="H146" s="406"/>
      <c r="I146" s="407"/>
      <c r="J146" s="408"/>
      <c r="K146" s="408"/>
      <c r="L146" s="408"/>
      <c r="M146" s="409"/>
      <c r="N146" s="410">
        <v>0</v>
      </c>
      <c r="O146" s="407"/>
      <c r="P146" s="407"/>
      <c r="Q146" s="407"/>
      <c r="R146" s="411"/>
      <c r="S146" s="411"/>
    </row>
    <row r="147" spans="1:19" ht="12.75" customHeight="1">
      <c r="A147" s="402"/>
      <c r="B147" s="414"/>
      <c r="C147" s="413"/>
      <c r="D147" s="405"/>
      <c r="E147" s="405"/>
      <c r="F147" s="406"/>
      <c r="G147" s="407"/>
      <c r="H147" s="406"/>
      <c r="I147" s="407"/>
      <c r="J147" s="408"/>
      <c r="K147" s="408"/>
      <c r="L147" s="408"/>
      <c r="M147" s="409"/>
      <c r="N147" s="410">
        <v>0</v>
      </c>
      <c r="O147" s="407"/>
      <c r="P147" s="407"/>
      <c r="Q147" s="407"/>
      <c r="R147" s="411"/>
      <c r="S147" s="411"/>
    </row>
    <row r="148" spans="1:19" ht="12.75" customHeight="1">
      <c r="A148" s="401">
        <v>2</v>
      </c>
      <c r="B148" s="320" t="s">
        <v>324</v>
      </c>
      <c r="C148" s="295" t="s">
        <v>437</v>
      </c>
      <c r="D148" s="205">
        <v>7.5</v>
      </c>
      <c r="E148" s="205">
        <v>32.611148024000002</v>
      </c>
      <c r="F148" s="323">
        <v>0.7</v>
      </c>
      <c r="G148" s="324">
        <v>1.7274529999999999</v>
      </c>
      <c r="H148" s="323">
        <v>0.28000000000000003</v>
      </c>
      <c r="I148" s="324">
        <v>0.856128</v>
      </c>
      <c r="J148" s="325" t="s">
        <v>61</v>
      </c>
      <c r="K148" s="325" t="s">
        <v>439</v>
      </c>
      <c r="L148" s="325">
        <v>1.02</v>
      </c>
      <c r="M148" s="83">
        <v>26</v>
      </c>
      <c r="N148" s="327">
        <v>26.52</v>
      </c>
      <c r="O148" s="324">
        <v>244.58361018000002</v>
      </c>
      <c r="P148" s="324">
        <v>26.52</v>
      </c>
      <c r="Q148" s="324">
        <v>30.027567024</v>
      </c>
      <c r="R148" s="328">
        <v>42.02</v>
      </c>
      <c r="S148" s="411">
        <f t="shared" ref="S148" si="17">D148*R148</f>
        <v>315.15000000000003</v>
      </c>
    </row>
    <row r="149" spans="1:19" ht="12.75" customHeight="1">
      <c r="A149" s="401"/>
      <c r="B149" s="320"/>
      <c r="C149" s="312"/>
      <c r="D149" s="205"/>
      <c r="E149" s="205"/>
      <c r="F149" s="323"/>
      <c r="G149" s="324"/>
      <c r="H149" s="323"/>
      <c r="I149" s="324"/>
      <c r="J149" s="325"/>
      <c r="K149" s="325"/>
      <c r="L149" s="325"/>
      <c r="M149" s="83"/>
      <c r="N149" s="327">
        <v>0</v>
      </c>
      <c r="O149" s="324"/>
      <c r="P149" s="324"/>
      <c r="Q149" s="324"/>
      <c r="R149" s="328"/>
      <c r="S149" s="411"/>
    </row>
    <row r="150" spans="1:19" ht="12.75" customHeight="1">
      <c r="A150" s="401"/>
      <c r="B150" s="320"/>
      <c r="C150" s="312"/>
      <c r="D150" s="205"/>
      <c r="E150" s="205"/>
      <c r="F150" s="323"/>
      <c r="G150" s="324"/>
      <c r="H150" s="323"/>
      <c r="I150" s="324"/>
      <c r="J150" s="325"/>
      <c r="K150" s="325"/>
      <c r="L150" s="325"/>
      <c r="M150" s="83"/>
      <c r="N150" s="327">
        <v>0</v>
      </c>
      <c r="O150" s="324"/>
      <c r="P150" s="324"/>
      <c r="Q150" s="324"/>
      <c r="R150" s="328"/>
      <c r="S150" s="411"/>
    </row>
    <row r="151" spans="1:19" ht="12.75" customHeight="1">
      <c r="A151" s="401"/>
      <c r="B151" s="320"/>
      <c r="C151" s="312"/>
      <c r="D151" s="205"/>
      <c r="E151" s="205"/>
      <c r="F151" s="323"/>
      <c r="G151" s="324"/>
      <c r="H151" s="323"/>
      <c r="I151" s="324"/>
      <c r="J151" s="325"/>
      <c r="K151" s="325"/>
      <c r="L151" s="325"/>
      <c r="M151" s="83"/>
      <c r="N151" s="327">
        <v>0</v>
      </c>
      <c r="O151" s="324"/>
      <c r="P151" s="324"/>
      <c r="Q151" s="324"/>
      <c r="R151" s="328"/>
      <c r="S151" s="411"/>
    </row>
    <row r="152" spans="1:19" ht="12.75" customHeight="1">
      <c r="A152" s="401">
        <v>3</v>
      </c>
      <c r="B152" s="320" t="s">
        <v>325</v>
      </c>
      <c r="C152" s="295" t="s">
        <v>326</v>
      </c>
      <c r="D152" s="205">
        <v>0.2</v>
      </c>
      <c r="E152" s="205">
        <v>20.962900399999999</v>
      </c>
      <c r="F152" s="323">
        <v>6.76</v>
      </c>
      <c r="G152" s="324">
        <v>16.682260400000001</v>
      </c>
      <c r="H152" s="323">
        <v>1.4</v>
      </c>
      <c r="I152" s="324">
        <v>4.2806399999999991</v>
      </c>
      <c r="J152" s="325"/>
      <c r="K152" s="325"/>
      <c r="L152" s="325"/>
      <c r="M152" s="83"/>
      <c r="N152" s="327">
        <v>0</v>
      </c>
      <c r="O152" s="324">
        <v>4.1925800799999999</v>
      </c>
      <c r="P152" s="324">
        <v>0</v>
      </c>
      <c r="Q152" s="324">
        <v>0</v>
      </c>
      <c r="R152" s="328">
        <v>27.01</v>
      </c>
      <c r="S152" s="411">
        <f t="shared" ref="S152" si="18">D152*R152</f>
        <v>5.402000000000001</v>
      </c>
    </row>
    <row r="153" spans="1:19" ht="12.75" customHeight="1">
      <c r="A153" s="401"/>
      <c r="B153" s="320"/>
      <c r="C153" s="312"/>
      <c r="D153" s="205"/>
      <c r="E153" s="205"/>
      <c r="F153" s="323"/>
      <c r="G153" s="324"/>
      <c r="H153" s="323"/>
      <c r="I153" s="324"/>
      <c r="J153" s="325"/>
      <c r="K153" s="325"/>
      <c r="L153" s="325"/>
      <c r="M153" s="83"/>
      <c r="N153" s="327">
        <v>0</v>
      </c>
      <c r="O153" s="324"/>
      <c r="P153" s="324"/>
      <c r="Q153" s="324"/>
      <c r="R153" s="328"/>
      <c r="S153" s="411"/>
    </row>
    <row r="154" spans="1:19" ht="12.75" customHeight="1">
      <c r="A154" s="401"/>
      <c r="B154" s="320"/>
      <c r="C154" s="312"/>
      <c r="D154" s="205"/>
      <c r="E154" s="205"/>
      <c r="F154" s="323"/>
      <c r="G154" s="324"/>
      <c r="H154" s="323"/>
      <c r="I154" s="324"/>
      <c r="J154" s="325"/>
      <c r="K154" s="325"/>
      <c r="L154" s="325"/>
      <c r="M154" s="83"/>
      <c r="N154" s="327">
        <v>0</v>
      </c>
      <c r="O154" s="324"/>
      <c r="P154" s="324"/>
      <c r="Q154" s="324"/>
      <c r="R154" s="328"/>
      <c r="S154" s="411"/>
    </row>
    <row r="155" spans="1:19" ht="12.75" customHeight="1">
      <c r="A155" s="401"/>
      <c r="B155" s="320"/>
      <c r="C155" s="312"/>
      <c r="D155" s="205"/>
      <c r="E155" s="205"/>
      <c r="F155" s="323"/>
      <c r="G155" s="324"/>
      <c r="H155" s="323"/>
      <c r="I155" s="324"/>
      <c r="J155" s="325"/>
      <c r="K155" s="325"/>
      <c r="L155" s="325"/>
      <c r="M155" s="83"/>
      <c r="N155" s="327">
        <v>0</v>
      </c>
      <c r="O155" s="324"/>
      <c r="P155" s="324"/>
      <c r="Q155" s="324"/>
      <c r="R155" s="328"/>
      <c r="S155" s="411"/>
    </row>
    <row r="156" spans="1:19" ht="12.75" customHeight="1">
      <c r="A156" s="401">
        <v>4</v>
      </c>
      <c r="B156" s="320" t="s">
        <v>327</v>
      </c>
      <c r="C156" s="415" t="s">
        <v>438</v>
      </c>
      <c r="D156" s="205">
        <v>150</v>
      </c>
      <c r="E156" s="205">
        <v>0.58537904039999999</v>
      </c>
      <c r="F156" s="323"/>
      <c r="G156" s="324">
        <v>0</v>
      </c>
      <c r="H156" s="323"/>
      <c r="I156" s="324">
        <v>0</v>
      </c>
      <c r="J156" s="325" t="s">
        <v>62</v>
      </c>
      <c r="K156" s="325" t="s">
        <v>442</v>
      </c>
      <c r="L156" s="325">
        <v>1</v>
      </c>
      <c r="M156" s="83">
        <v>0.51700000000000002</v>
      </c>
      <c r="N156" s="327">
        <v>0.51700000000000002</v>
      </c>
      <c r="O156" s="324">
        <v>87.806856060000001</v>
      </c>
      <c r="P156" s="324">
        <v>0.51700000000000002</v>
      </c>
      <c r="Q156" s="324">
        <v>0.58537904039999999</v>
      </c>
      <c r="R156" s="328">
        <v>0.75</v>
      </c>
      <c r="S156" s="411">
        <f t="shared" ref="S156" si="19">D156*R156</f>
        <v>112.5</v>
      </c>
    </row>
    <row r="157" spans="1:19" ht="12.75" customHeight="1">
      <c r="A157" s="401"/>
      <c r="B157" s="320"/>
      <c r="C157" s="416"/>
      <c r="D157" s="205"/>
      <c r="E157" s="205"/>
      <c r="F157" s="323"/>
      <c r="G157" s="324"/>
      <c r="H157" s="323"/>
      <c r="I157" s="324"/>
      <c r="J157" s="325"/>
      <c r="K157" s="325"/>
      <c r="L157" s="325"/>
      <c r="M157" s="83"/>
      <c r="N157" s="327">
        <v>0</v>
      </c>
      <c r="O157" s="324"/>
      <c r="P157" s="324"/>
      <c r="Q157" s="324"/>
      <c r="R157" s="328"/>
      <c r="S157" s="411"/>
    </row>
    <row r="158" spans="1:19" ht="12.75" customHeight="1">
      <c r="A158" s="401"/>
      <c r="B158" s="320"/>
      <c r="C158" s="416"/>
      <c r="D158" s="205"/>
      <c r="E158" s="205"/>
      <c r="F158" s="323"/>
      <c r="G158" s="324"/>
      <c r="H158" s="323"/>
      <c r="I158" s="324"/>
      <c r="J158" s="325"/>
      <c r="K158" s="325"/>
      <c r="L158" s="325"/>
      <c r="M158" s="83"/>
      <c r="N158" s="327">
        <v>0</v>
      </c>
      <c r="O158" s="324"/>
      <c r="P158" s="324"/>
      <c r="Q158" s="324"/>
      <c r="R158" s="328"/>
      <c r="S158" s="411"/>
    </row>
    <row r="159" spans="1:19" ht="12.75" customHeight="1">
      <c r="A159" s="401"/>
      <c r="B159" s="320"/>
      <c r="C159" s="416"/>
      <c r="D159" s="205"/>
      <c r="E159" s="205"/>
      <c r="F159" s="323"/>
      <c r="G159" s="324"/>
      <c r="H159" s="323"/>
      <c r="I159" s="324"/>
      <c r="J159" s="325"/>
      <c r="K159" s="325"/>
      <c r="L159" s="325"/>
      <c r="M159" s="83"/>
      <c r="N159" s="327">
        <v>0</v>
      </c>
      <c r="O159" s="324"/>
      <c r="P159" s="324"/>
      <c r="Q159" s="324"/>
      <c r="R159" s="328"/>
      <c r="S159" s="411"/>
    </row>
    <row r="160" spans="1:19" ht="20.100000000000001" customHeight="1">
      <c r="A160" s="401">
        <v>5</v>
      </c>
      <c r="B160" s="320" t="s">
        <v>328</v>
      </c>
      <c r="C160" s="415" t="s">
        <v>438</v>
      </c>
      <c r="D160" s="205">
        <v>150</v>
      </c>
      <c r="E160" s="205">
        <v>7.9258284000000003</v>
      </c>
      <c r="F160" s="323"/>
      <c r="G160" s="324">
        <v>0</v>
      </c>
      <c r="H160" s="323"/>
      <c r="I160" s="324">
        <v>0</v>
      </c>
      <c r="J160" s="325" t="s">
        <v>68</v>
      </c>
      <c r="K160" s="325" t="s">
        <v>442</v>
      </c>
      <c r="L160" s="325">
        <v>1</v>
      </c>
      <c r="M160" s="83">
        <v>7</v>
      </c>
      <c r="N160" s="327">
        <v>7</v>
      </c>
      <c r="O160" s="324">
        <v>1188.87426</v>
      </c>
      <c r="P160" s="324">
        <v>7</v>
      </c>
      <c r="Q160" s="324">
        <v>7.9258284000000003</v>
      </c>
      <c r="R160" s="328">
        <v>10.210000000000001</v>
      </c>
      <c r="S160" s="411">
        <f t="shared" ref="S160" si="20">D160*R160</f>
        <v>1531.5000000000002</v>
      </c>
    </row>
    <row r="161" spans="1:19" ht="20.100000000000001" customHeight="1">
      <c r="A161" s="401"/>
      <c r="B161" s="320"/>
      <c r="C161" s="416"/>
      <c r="D161" s="205"/>
      <c r="E161" s="205"/>
      <c r="F161" s="323"/>
      <c r="G161" s="324"/>
      <c r="H161" s="323"/>
      <c r="I161" s="324"/>
      <c r="J161" s="325"/>
      <c r="K161" s="325"/>
      <c r="L161" s="325"/>
      <c r="M161" s="83"/>
      <c r="N161" s="327"/>
      <c r="O161" s="324"/>
      <c r="P161" s="324"/>
      <c r="Q161" s="324"/>
      <c r="R161" s="328"/>
      <c r="S161" s="411"/>
    </row>
    <row r="162" spans="1:19" ht="20.100000000000001" customHeight="1">
      <c r="A162" s="401"/>
      <c r="B162" s="320"/>
      <c r="C162" s="416"/>
      <c r="D162" s="205"/>
      <c r="E162" s="205"/>
      <c r="F162" s="323"/>
      <c r="G162" s="324"/>
      <c r="H162" s="323"/>
      <c r="I162" s="324"/>
      <c r="J162" s="325"/>
      <c r="K162" s="325"/>
      <c r="L162" s="325"/>
      <c r="M162" s="83"/>
      <c r="N162" s="327"/>
      <c r="O162" s="324"/>
      <c r="P162" s="324"/>
      <c r="Q162" s="324"/>
      <c r="R162" s="328"/>
      <c r="S162" s="411"/>
    </row>
    <row r="163" spans="1:19" ht="20.100000000000001" customHeight="1">
      <c r="A163" s="401"/>
      <c r="B163" s="320"/>
      <c r="C163" s="416"/>
      <c r="D163" s="205"/>
      <c r="E163" s="205"/>
      <c r="F163" s="323"/>
      <c r="G163" s="324"/>
      <c r="H163" s="323"/>
      <c r="I163" s="324"/>
      <c r="J163" s="325"/>
      <c r="K163" s="325"/>
      <c r="L163" s="325"/>
      <c r="M163" s="83"/>
      <c r="N163" s="327">
        <v>0</v>
      </c>
      <c r="O163" s="324"/>
      <c r="P163" s="324"/>
      <c r="Q163" s="324"/>
      <c r="R163" s="328"/>
      <c r="S163" s="411"/>
    </row>
    <row r="164" spans="1:19" ht="31.5" customHeight="1">
      <c r="A164" s="350"/>
      <c r="B164" s="351" t="s">
        <v>314</v>
      </c>
      <c r="C164" s="352"/>
      <c r="D164" s="353"/>
      <c r="E164" s="354">
        <v>0</v>
      </c>
      <c r="F164" s="355"/>
      <c r="G164" s="356">
        <v>0</v>
      </c>
      <c r="H164" s="355"/>
      <c r="I164" s="356">
        <v>0</v>
      </c>
      <c r="J164" s="357"/>
      <c r="K164" s="357"/>
      <c r="L164" s="357"/>
      <c r="M164" s="358"/>
      <c r="N164" s="359">
        <v>0</v>
      </c>
      <c r="O164" s="356">
        <v>0</v>
      </c>
      <c r="P164" s="356">
        <v>0</v>
      </c>
      <c r="Q164" s="356">
        <v>0</v>
      </c>
      <c r="R164" s="356"/>
      <c r="S164" s="360">
        <f>SUM(S144:S163)</f>
        <v>2125.0520000000001</v>
      </c>
    </row>
    <row r="165" spans="1:19" ht="12.75" customHeight="1">
      <c r="A165" s="361"/>
      <c r="B165" s="362" t="s">
        <v>315</v>
      </c>
      <c r="C165" s="363"/>
      <c r="D165" s="364"/>
      <c r="E165" s="365">
        <v>0</v>
      </c>
      <c r="F165" s="366"/>
      <c r="G165" s="367">
        <v>0</v>
      </c>
      <c r="H165" s="368"/>
      <c r="I165" s="367">
        <v>0</v>
      </c>
      <c r="J165" s="369"/>
      <c r="K165" s="369"/>
      <c r="L165" s="369"/>
      <c r="M165" s="370"/>
      <c r="N165" s="371">
        <v>0</v>
      </c>
      <c r="O165" s="367">
        <v>0</v>
      </c>
      <c r="P165" s="367">
        <v>0</v>
      </c>
      <c r="Q165" s="367">
        <v>0</v>
      </c>
      <c r="R165" s="367"/>
      <c r="S165" s="372">
        <v>5.9725488697122457E-2</v>
      </c>
    </row>
    <row r="166" spans="1:19" ht="12.75" customHeight="1">
      <c r="A166" s="373"/>
      <c r="B166" s="374"/>
      <c r="C166" s="375"/>
      <c r="D166" s="376"/>
      <c r="E166" s="377"/>
      <c r="F166" s="378"/>
      <c r="G166" s="379"/>
      <c r="H166" s="380"/>
      <c r="I166" s="379"/>
      <c r="J166" s="369"/>
      <c r="K166" s="369"/>
      <c r="L166" s="369"/>
      <c r="M166" s="370"/>
      <c r="N166" s="371">
        <v>0</v>
      </c>
      <c r="O166" s="379"/>
      <c r="P166" s="379"/>
      <c r="Q166" s="379"/>
      <c r="R166" s="379"/>
      <c r="S166" s="372"/>
    </row>
    <row r="167" spans="1:19" ht="12.75" customHeight="1">
      <c r="A167" s="373"/>
      <c r="B167" s="374"/>
      <c r="C167" s="375"/>
      <c r="D167" s="376"/>
      <c r="E167" s="377"/>
      <c r="F167" s="378"/>
      <c r="G167" s="379"/>
      <c r="H167" s="380"/>
      <c r="I167" s="379"/>
      <c r="J167" s="369"/>
      <c r="K167" s="369"/>
      <c r="L167" s="369"/>
      <c r="M167" s="370"/>
      <c r="N167" s="371">
        <v>0</v>
      </c>
      <c r="O167" s="379"/>
      <c r="P167" s="379"/>
      <c r="Q167" s="379"/>
      <c r="R167" s="379"/>
      <c r="S167" s="372"/>
    </row>
    <row r="168" spans="1:19" ht="12.75" customHeight="1">
      <c r="A168" s="381"/>
      <c r="B168" s="382"/>
      <c r="C168" s="383"/>
      <c r="D168" s="384"/>
      <c r="E168" s="385"/>
      <c r="F168" s="386"/>
      <c r="G168" s="387"/>
      <c r="H168" s="388"/>
      <c r="I168" s="387"/>
      <c r="J168" s="369"/>
      <c r="K168" s="369"/>
      <c r="L168" s="369"/>
      <c r="M168" s="370"/>
      <c r="N168" s="371">
        <v>0</v>
      </c>
      <c r="O168" s="387"/>
      <c r="P168" s="387"/>
      <c r="Q168" s="387"/>
      <c r="R168" s="387"/>
      <c r="S168" s="372"/>
    </row>
    <row r="169" spans="1:19" ht="12.75" customHeight="1">
      <c r="A169" s="310"/>
      <c r="B169" s="395" t="s">
        <v>443</v>
      </c>
      <c r="C169" s="396"/>
      <c r="D169" s="390"/>
      <c r="E169" s="313">
        <v>0</v>
      </c>
      <c r="F169" s="312"/>
      <c r="G169" s="314">
        <v>0</v>
      </c>
      <c r="H169" s="312"/>
      <c r="I169" s="314">
        <v>0</v>
      </c>
      <c r="J169" s="315"/>
      <c r="K169" s="315"/>
      <c r="L169" s="315"/>
      <c r="M169" s="316"/>
      <c r="N169" s="304">
        <v>0</v>
      </c>
      <c r="O169" s="314">
        <v>0</v>
      </c>
      <c r="P169" s="314">
        <v>0</v>
      </c>
      <c r="Q169" s="314">
        <v>0</v>
      </c>
      <c r="R169" s="392"/>
      <c r="S169" s="392">
        <v>0</v>
      </c>
    </row>
    <row r="170" spans="1:19" ht="12.75" customHeight="1">
      <c r="A170" s="310"/>
      <c r="B170" s="398"/>
      <c r="C170" s="334"/>
      <c r="D170" s="390"/>
      <c r="E170" s="313"/>
      <c r="F170" s="312"/>
      <c r="G170" s="314"/>
      <c r="H170" s="312"/>
      <c r="I170" s="314"/>
      <c r="J170" s="315"/>
      <c r="K170" s="315"/>
      <c r="L170" s="315"/>
      <c r="M170" s="316"/>
      <c r="N170" s="304">
        <v>0</v>
      </c>
      <c r="O170" s="314"/>
      <c r="P170" s="314"/>
      <c r="Q170" s="314"/>
      <c r="R170" s="392"/>
      <c r="S170" s="392"/>
    </row>
    <row r="171" spans="1:19" ht="12.75" customHeight="1">
      <c r="A171" s="310"/>
      <c r="B171" s="398"/>
      <c r="C171" s="334"/>
      <c r="D171" s="390"/>
      <c r="E171" s="313"/>
      <c r="F171" s="312"/>
      <c r="G171" s="314"/>
      <c r="H171" s="312"/>
      <c r="I171" s="314"/>
      <c r="J171" s="315"/>
      <c r="K171" s="315"/>
      <c r="L171" s="319"/>
      <c r="M171" s="417"/>
      <c r="N171" s="304">
        <v>0</v>
      </c>
      <c r="O171" s="314"/>
      <c r="P171" s="314"/>
      <c r="Q171" s="314"/>
      <c r="R171" s="392"/>
      <c r="S171" s="392"/>
    </row>
    <row r="172" spans="1:19" ht="12.75" customHeight="1">
      <c r="A172" s="310"/>
      <c r="B172" s="400"/>
      <c r="C172" s="335"/>
      <c r="D172" s="390"/>
      <c r="E172" s="313"/>
      <c r="F172" s="312"/>
      <c r="G172" s="314"/>
      <c r="H172" s="312"/>
      <c r="I172" s="314"/>
      <c r="J172" s="315"/>
      <c r="K172" s="315"/>
      <c r="L172" s="315"/>
      <c r="M172" s="316"/>
      <c r="N172" s="304">
        <v>0</v>
      </c>
      <c r="O172" s="314"/>
      <c r="P172" s="314"/>
      <c r="Q172" s="314"/>
      <c r="R172" s="392"/>
      <c r="S172" s="392"/>
    </row>
    <row r="173" spans="1:19" ht="12.75" customHeight="1">
      <c r="A173" s="310">
        <v>1</v>
      </c>
      <c r="B173" s="337" t="s">
        <v>321</v>
      </c>
      <c r="C173" s="295" t="s">
        <v>437</v>
      </c>
      <c r="D173" s="205">
        <v>12</v>
      </c>
      <c r="E173" s="205">
        <v>8.3018293480000001</v>
      </c>
      <c r="F173" s="323">
        <v>0.11</v>
      </c>
      <c r="G173" s="324">
        <v>0.2714569</v>
      </c>
      <c r="H173" s="323">
        <v>0.76</v>
      </c>
      <c r="I173" s="324">
        <v>2.3237759999999996</v>
      </c>
      <c r="J173" s="325" t="s">
        <v>27</v>
      </c>
      <c r="K173" s="325" t="s">
        <v>439</v>
      </c>
      <c r="L173" s="325">
        <v>1.26</v>
      </c>
      <c r="M173" s="83">
        <v>4</v>
      </c>
      <c r="N173" s="327">
        <v>5.04</v>
      </c>
      <c r="O173" s="324">
        <v>99.621952176000008</v>
      </c>
      <c r="P173" s="324">
        <v>5.04</v>
      </c>
      <c r="Q173" s="324">
        <v>5.706596448</v>
      </c>
      <c r="R173" s="328">
        <v>10.7</v>
      </c>
      <c r="S173" s="328">
        <f>D173*R173</f>
        <v>128.39999999999998</v>
      </c>
    </row>
    <row r="174" spans="1:19" ht="12.75" customHeight="1">
      <c r="A174" s="310"/>
      <c r="B174" s="339"/>
      <c r="C174" s="312"/>
      <c r="D174" s="205"/>
      <c r="E174" s="205"/>
      <c r="F174" s="323"/>
      <c r="G174" s="324"/>
      <c r="H174" s="323"/>
      <c r="I174" s="324"/>
      <c r="J174" s="325"/>
      <c r="K174" s="325"/>
      <c r="L174" s="325"/>
      <c r="M174" s="83"/>
      <c r="N174" s="327">
        <v>0</v>
      </c>
      <c r="O174" s="324"/>
      <c r="P174" s="324"/>
      <c r="Q174" s="324"/>
      <c r="R174" s="328"/>
      <c r="S174" s="328"/>
    </row>
    <row r="175" spans="1:19" ht="12.75" customHeight="1">
      <c r="A175" s="310"/>
      <c r="B175" s="339"/>
      <c r="C175" s="312"/>
      <c r="D175" s="205"/>
      <c r="E175" s="205"/>
      <c r="F175" s="323"/>
      <c r="G175" s="324"/>
      <c r="H175" s="323"/>
      <c r="I175" s="324"/>
      <c r="J175" s="325"/>
      <c r="K175" s="325"/>
      <c r="L175" s="325"/>
      <c r="M175" s="83"/>
      <c r="N175" s="327"/>
      <c r="O175" s="324"/>
      <c r="P175" s="324"/>
      <c r="Q175" s="324"/>
      <c r="R175" s="328"/>
      <c r="S175" s="328"/>
    </row>
    <row r="176" spans="1:19" ht="12.75" customHeight="1">
      <c r="A176" s="310"/>
      <c r="B176" s="341"/>
      <c r="C176" s="312"/>
      <c r="D176" s="205"/>
      <c r="E176" s="205"/>
      <c r="F176" s="323"/>
      <c r="G176" s="324"/>
      <c r="H176" s="323"/>
      <c r="I176" s="324"/>
      <c r="J176" s="325"/>
      <c r="K176" s="325"/>
      <c r="L176" s="325"/>
      <c r="M176" s="83"/>
      <c r="N176" s="327">
        <v>0</v>
      </c>
      <c r="O176" s="324"/>
      <c r="P176" s="324"/>
      <c r="Q176" s="324"/>
      <c r="R176" s="328"/>
      <c r="S176" s="328"/>
    </row>
    <row r="177" spans="1:19" ht="15.6" customHeight="1">
      <c r="A177" s="310">
        <v>2</v>
      </c>
      <c r="B177" s="337" t="s">
        <v>329</v>
      </c>
      <c r="C177" s="295" t="s">
        <v>437</v>
      </c>
      <c r="D177" s="322">
        <v>9.6</v>
      </c>
      <c r="E177" s="205">
        <v>18.060215394998</v>
      </c>
      <c r="F177" s="338">
        <v>7.0000000000000007E-2</v>
      </c>
      <c r="G177" s="324">
        <v>0.17274530000000002</v>
      </c>
      <c r="H177" s="338">
        <v>0.21</v>
      </c>
      <c r="I177" s="324">
        <v>0.642096</v>
      </c>
      <c r="J177" s="325" t="s">
        <v>28</v>
      </c>
      <c r="K177" s="325" t="s">
        <v>439</v>
      </c>
      <c r="L177" s="325">
        <v>1.3640000000000001</v>
      </c>
      <c r="M177" s="326">
        <v>4</v>
      </c>
      <c r="N177" s="327">
        <v>5.4560000000000004</v>
      </c>
      <c r="O177" s="324">
        <v>173.37806779198078</v>
      </c>
      <c r="P177" s="324">
        <v>15.230915</v>
      </c>
      <c r="Q177" s="324">
        <v>17.245374094997999</v>
      </c>
      <c r="R177" s="328">
        <v>23.27</v>
      </c>
      <c r="S177" s="328">
        <f t="shared" ref="S177" si="21">D177*R177</f>
        <v>223.392</v>
      </c>
    </row>
    <row r="178" spans="1:19" ht="15.6" customHeight="1">
      <c r="A178" s="310"/>
      <c r="B178" s="339"/>
      <c r="C178" s="312"/>
      <c r="D178" s="330"/>
      <c r="E178" s="205"/>
      <c r="F178" s="340"/>
      <c r="G178" s="324"/>
      <c r="H178" s="340"/>
      <c r="I178" s="324"/>
      <c r="J178" s="325"/>
      <c r="K178" s="325"/>
      <c r="L178" s="325"/>
      <c r="M178" s="83"/>
      <c r="N178" s="327">
        <v>0</v>
      </c>
      <c r="O178" s="324"/>
      <c r="P178" s="324"/>
      <c r="Q178" s="324"/>
      <c r="R178" s="328"/>
      <c r="S178" s="328"/>
    </row>
    <row r="179" spans="1:19" ht="15.6" customHeight="1">
      <c r="A179" s="310"/>
      <c r="B179" s="339"/>
      <c r="C179" s="312"/>
      <c r="D179" s="330"/>
      <c r="E179" s="205"/>
      <c r="F179" s="340"/>
      <c r="G179" s="324"/>
      <c r="H179" s="340"/>
      <c r="I179" s="324"/>
      <c r="J179" s="325" t="s">
        <v>29</v>
      </c>
      <c r="K179" s="325" t="s">
        <v>20</v>
      </c>
      <c r="L179" s="325">
        <v>0.255</v>
      </c>
      <c r="M179" s="83">
        <v>38.332999999999998</v>
      </c>
      <c r="N179" s="327">
        <v>9.774915</v>
      </c>
      <c r="O179" s="324"/>
      <c r="P179" s="324"/>
      <c r="Q179" s="324"/>
      <c r="R179" s="328"/>
      <c r="S179" s="328"/>
    </row>
    <row r="180" spans="1:19" ht="15.6" customHeight="1">
      <c r="A180" s="310"/>
      <c r="B180" s="341"/>
      <c r="C180" s="312"/>
      <c r="D180" s="331"/>
      <c r="E180" s="205"/>
      <c r="F180" s="342"/>
      <c r="G180" s="324"/>
      <c r="H180" s="342"/>
      <c r="I180" s="324"/>
      <c r="J180" s="325"/>
      <c r="K180" s="325"/>
      <c r="L180" s="325"/>
      <c r="M180" s="83"/>
      <c r="N180" s="327">
        <v>0</v>
      </c>
      <c r="O180" s="324"/>
      <c r="P180" s="324"/>
      <c r="Q180" s="324"/>
      <c r="R180" s="328"/>
      <c r="S180" s="328"/>
    </row>
    <row r="181" spans="1:19" ht="12.75" customHeight="1">
      <c r="A181" s="310">
        <v>3</v>
      </c>
      <c r="B181" s="337" t="s">
        <v>444</v>
      </c>
      <c r="C181" s="415" t="s">
        <v>438</v>
      </c>
      <c r="D181" s="205">
        <v>240</v>
      </c>
      <c r="E181" s="205">
        <v>4.3789243683999999</v>
      </c>
      <c r="F181" s="323">
        <v>0.21199999999999999</v>
      </c>
      <c r="G181" s="324">
        <v>0.52317148000000002</v>
      </c>
      <c r="H181" s="323">
        <v>0.129</v>
      </c>
      <c r="I181" s="324">
        <v>0.39443040000000001</v>
      </c>
      <c r="J181" s="325" t="s">
        <v>30</v>
      </c>
      <c r="K181" s="325" t="s">
        <v>442</v>
      </c>
      <c r="L181" s="325">
        <v>1</v>
      </c>
      <c r="M181" s="83">
        <v>3.0550000000000002</v>
      </c>
      <c r="N181" s="327">
        <v>3.0550000000000002</v>
      </c>
      <c r="O181" s="324">
        <v>1050.9418484160001</v>
      </c>
      <c r="P181" s="324">
        <v>3.0569999999999999</v>
      </c>
      <c r="Q181" s="324">
        <v>3.4613224883999996</v>
      </c>
      <c r="R181" s="328">
        <v>5.64</v>
      </c>
      <c r="S181" s="328">
        <f t="shared" ref="S181" si="22">D181*R181</f>
        <v>1353.6</v>
      </c>
    </row>
    <row r="182" spans="1:19" ht="12.75" customHeight="1">
      <c r="A182" s="310"/>
      <c r="B182" s="339"/>
      <c r="C182" s="416"/>
      <c r="D182" s="205"/>
      <c r="E182" s="205"/>
      <c r="F182" s="323"/>
      <c r="G182" s="324"/>
      <c r="H182" s="323"/>
      <c r="I182" s="324"/>
      <c r="J182" s="325"/>
      <c r="K182" s="325"/>
      <c r="L182" s="325"/>
      <c r="M182" s="83"/>
      <c r="N182" s="327">
        <v>0</v>
      </c>
      <c r="O182" s="324"/>
      <c r="P182" s="324"/>
      <c r="Q182" s="324"/>
      <c r="R182" s="328"/>
      <c r="S182" s="328"/>
    </row>
    <row r="183" spans="1:19" ht="12.75" customHeight="1">
      <c r="A183" s="310"/>
      <c r="B183" s="339"/>
      <c r="C183" s="416"/>
      <c r="D183" s="205"/>
      <c r="E183" s="205"/>
      <c r="F183" s="323"/>
      <c r="G183" s="324"/>
      <c r="H183" s="323"/>
      <c r="I183" s="324"/>
      <c r="J183" s="325" t="s">
        <v>28</v>
      </c>
      <c r="K183" s="325" t="s">
        <v>439</v>
      </c>
      <c r="L183" s="325">
        <v>5.0000000000000001E-4</v>
      </c>
      <c r="M183" s="326">
        <v>4</v>
      </c>
      <c r="N183" s="327">
        <v>2E-3</v>
      </c>
      <c r="O183" s="324"/>
      <c r="P183" s="324"/>
      <c r="Q183" s="324"/>
      <c r="R183" s="328"/>
      <c r="S183" s="328"/>
    </row>
    <row r="184" spans="1:19" ht="12.75" customHeight="1">
      <c r="A184" s="310"/>
      <c r="B184" s="341"/>
      <c r="C184" s="416"/>
      <c r="D184" s="205"/>
      <c r="E184" s="205"/>
      <c r="F184" s="323"/>
      <c r="G184" s="324"/>
      <c r="H184" s="323"/>
      <c r="I184" s="324"/>
      <c r="J184" s="325"/>
      <c r="K184" s="325"/>
      <c r="L184" s="325"/>
      <c r="M184" s="83"/>
      <c r="N184" s="327">
        <v>0</v>
      </c>
      <c r="O184" s="324"/>
      <c r="P184" s="324"/>
      <c r="Q184" s="324"/>
      <c r="R184" s="328"/>
      <c r="S184" s="328"/>
    </row>
    <row r="185" spans="1:19" ht="36" customHeight="1">
      <c r="A185" s="350"/>
      <c r="B185" s="351" t="s">
        <v>314</v>
      </c>
      <c r="C185" s="352"/>
      <c r="D185" s="353"/>
      <c r="E185" s="354">
        <v>0</v>
      </c>
      <c r="F185" s="355"/>
      <c r="G185" s="356">
        <v>0</v>
      </c>
      <c r="H185" s="355"/>
      <c r="I185" s="356">
        <v>0</v>
      </c>
      <c r="J185" s="357"/>
      <c r="K185" s="357"/>
      <c r="L185" s="357"/>
      <c r="M185" s="358"/>
      <c r="N185" s="359">
        <v>0</v>
      </c>
      <c r="O185" s="356">
        <v>0</v>
      </c>
      <c r="P185" s="356">
        <v>0</v>
      </c>
      <c r="Q185" s="356">
        <v>0</v>
      </c>
      <c r="R185" s="356"/>
      <c r="S185" s="360">
        <f>SUM(S173:S184)</f>
        <v>1705.3919999999998</v>
      </c>
    </row>
    <row r="186" spans="1:19" ht="12.75" customHeight="1">
      <c r="A186" s="361"/>
      <c r="B186" s="362" t="s">
        <v>315</v>
      </c>
      <c r="C186" s="363"/>
      <c r="D186" s="364"/>
      <c r="E186" s="365">
        <v>0</v>
      </c>
      <c r="F186" s="366"/>
      <c r="G186" s="367">
        <v>0</v>
      </c>
      <c r="H186" s="368"/>
      <c r="I186" s="367">
        <v>0</v>
      </c>
      <c r="J186" s="369"/>
      <c r="K186" s="369"/>
      <c r="L186" s="369"/>
      <c r="M186" s="370"/>
      <c r="N186" s="371">
        <v>0</v>
      </c>
      <c r="O186" s="367">
        <v>0</v>
      </c>
      <c r="P186" s="367">
        <v>0</v>
      </c>
      <c r="Q186" s="367">
        <v>0</v>
      </c>
      <c r="R186" s="367"/>
      <c r="S186" s="372">
        <v>4.7930766221326838E-2</v>
      </c>
    </row>
    <row r="187" spans="1:19" ht="12.75" customHeight="1">
      <c r="A187" s="373"/>
      <c r="B187" s="374"/>
      <c r="C187" s="375"/>
      <c r="D187" s="376"/>
      <c r="E187" s="377"/>
      <c r="F187" s="378"/>
      <c r="G187" s="379"/>
      <c r="H187" s="380"/>
      <c r="I187" s="379"/>
      <c r="J187" s="369"/>
      <c r="K187" s="369"/>
      <c r="L187" s="369"/>
      <c r="M187" s="370"/>
      <c r="N187" s="371">
        <v>0</v>
      </c>
      <c r="O187" s="379"/>
      <c r="P187" s="379"/>
      <c r="Q187" s="379"/>
      <c r="R187" s="379"/>
      <c r="S187" s="372"/>
    </row>
    <row r="188" spans="1:19" ht="12.75" customHeight="1">
      <c r="A188" s="373"/>
      <c r="B188" s="374"/>
      <c r="C188" s="375"/>
      <c r="D188" s="376"/>
      <c r="E188" s="377"/>
      <c r="F188" s="378"/>
      <c r="G188" s="379"/>
      <c r="H188" s="380"/>
      <c r="I188" s="379"/>
      <c r="J188" s="369"/>
      <c r="K188" s="369"/>
      <c r="L188" s="369"/>
      <c r="M188" s="370"/>
      <c r="N188" s="371">
        <v>0</v>
      </c>
      <c r="O188" s="379"/>
      <c r="P188" s="379"/>
      <c r="Q188" s="379"/>
      <c r="R188" s="379"/>
      <c r="S188" s="372"/>
    </row>
    <row r="189" spans="1:19" ht="12.75" customHeight="1">
      <c r="A189" s="381"/>
      <c r="B189" s="382"/>
      <c r="C189" s="383"/>
      <c r="D189" s="384"/>
      <c r="E189" s="385"/>
      <c r="F189" s="386"/>
      <c r="G189" s="387"/>
      <c r="H189" s="388"/>
      <c r="I189" s="387"/>
      <c r="J189" s="369"/>
      <c r="K189" s="369"/>
      <c r="L189" s="369"/>
      <c r="M189" s="370"/>
      <c r="N189" s="371">
        <v>0</v>
      </c>
      <c r="O189" s="387"/>
      <c r="P189" s="387"/>
      <c r="Q189" s="387"/>
      <c r="R189" s="387"/>
      <c r="S189" s="372"/>
    </row>
    <row r="190" spans="1:19" ht="12.75" customHeight="1">
      <c r="A190" s="418"/>
      <c r="B190" s="395" t="s">
        <v>330</v>
      </c>
      <c r="C190" s="344"/>
      <c r="D190" s="419"/>
      <c r="E190" s="313">
        <v>0</v>
      </c>
      <c r="F190" s="396"/>
      <c r="G190" s="314">
        <v>0</v>
      </c>
      <c r="H190" s="396"/>
      <c r="I190" s="314">
        <v>0</v>
      </c>
      <c r="J190" s="315"/>
      <c r="K190" s="315"/>
      <c r="L190" s="315"/>
      <c r="M190" s="316"/>
      <c r="N190" s="304">
        <v>0</v>
      </c>
      <c r="O190" s="314">
        <v>0</v>
      </c>
      <c r="P190" s="314">
        <v>0</v>
      </c>
      <c r="Q190" s="314">
        <v>0</v>
      </c>
      <c r="R190" s="392"/>
      <c r="S190" s="392">
        <v>0</v>
      </c>
    </row>
    <row r="191" spans="1:19" ht="12.75" customHeight="1">
      <c r="A191" s="420"/>
      <c r="B191" s="398"/>
      <c r="C191" s="345"/>
      <c r="D191" s="421"/>
      <c r="E191" s="313"/>
      <c r="F191" s="334"/>
      <c r="G191" s="314"/>
      <c r="H191" s="334"/>
      <c r="I191" s="314"/>
      <c r="J191" s="315"/>
      <c r="K191" s="315"/>
      <c r="L191" s="315"/>
      <c r="M191" s="316"/>
      <c r="N191" s="304">
        <v>0</v>
      </c>
      <c r="O191" s="314"/>
      <c r="P191" s="314"/>
      <c r="Q191" s="314"/>
      <c r="R191" s="392"/>
      <c r="S191" s="392"/>
    </row>
    <row r="192" spans="1:19" ht="12.75" customHeight="1">
      <c r="A192" s="420"/>
      <c r="B192" s="398"/>
      <c r="C192" s="345"/>
      <c r="D192" s="421"/>
      <c r="E192" s="313"/>
      <c r="F192" s="334"/>
      <c r="G192" s="314"/>
      <c r="H192" s="334"/>
      <c r="I192" s="314"/>
      <c r="J192" s="315"/>
      <c r="K192" s="315"/>
      <c r="L192" s="319"/>
      <c r="M192" s="417"/>
      <c r="N192" s="304">
        <v>0</v>
      </c>
      <c r="O192" s="314"/>
      <c r="P192" s="314"/>
      <c r="Q192" s="314"/>
      <c r="R192" s="392"/>
      <c r="S192" s="392"/>
    </row>
    <row r="193" spans="1:19" ht="12.75" customHeight="1">
      <c r="A193" s="422"/>
      <c r="B193" s="400"/>
      <c r="C193" s="346"/>
      <c r="D193" s="423"/>
      <c r="E193" s="313"/>
      <c r="F193" s="335"/>
      <c r="G193" s="314"/>
      <c r="H193" s="335"/>
      <c r="I193" s="314"/>
      <c r="J193" s="315"/>
      <c r="K193" s="315"/>
      <c r="L193" s="315"/>
      <c r="M193" s="316"/>
      <c r="N193" s="304">
        <v>0</v>
      </c>
      <c r="O193" s="314"/>
      <c r="P193" s="314"/>
      <c r="Q193" s="314"/>
      <c r="R193" s="392"/>
      <c r="S193" s="392"/>
    </row>
    <row r="194" spans="1:19" ht="12.75" customHeight="1">
      <c r="A194" s="418">
        <v>1</v>
      </c>
      <c r="B194" s="337" t="s">
        <v>331</v>
      </c>
      <c r="C194" s="344" t="s">
        <v>332</v>
      </c>
      <c r="D194" s="322">
        <v>11</v>
      </c>
      <c r="E194" s="205">
        <v>113.22611999999999</v>
      </c>
      <c r="F194" s="338"/>
      <c r="G194" s="324">
        <v>0</v>
      </c>
      <c r="H194" s="338"/>
      <c r="I194" s="324">
        <v>0</v>
      </c>
      <c r="J194" s="325" t="s">
        <v>31</v>
      </c>
      <c r="K194" s="325" t="s">
        <v>46</v>
      </c>
      <c r="L194" s="325">
        <v>1</v>
      </c>
      <c r="M194" s="83">
        <v>100</v>
      </c>
      <c r="N194" s="327">
        <v>100</v>
      </c>
      <c r="O194" s="324">
        <v>1245.48732</v>
      </c>
      <c r="P194" s="324">
        <v>100</v>
      </c>
      <c r="Q194" s="324">
        <v>113.22611999999999</v>
      </c>
      <c r="R194" s="328">
        <v>145.9</v>
      </c>
      <c r="S194" s="328">
        <f>D194*R194</f>
        <v>1604.9</v>
      </c>
    </row>
    <row r="195" spans="1:19" ht="12.75" customHeight="1">
      <c r="A195" s="420"/>
      <c r="B195" s="339"/>
      <c r="C195" s="393"/>
      <c r="D195" s="330"/>
      <c r="E195" s="205"/>
      <c r="F195" s="340"/>
      <c r="G195" s="324"/>
      <c r="H195" s="340"/>
      <c r="I195" s="324"/>
      <c r="J195" s="325"/>
      <c r="K195" s="325"/>
      <c r="L195" s="325"/>
      <c r="M195" s="83"/>
      <c r="N195" s="327">
        <v>0</v>
      </c>
      <c r="O195" s="324"/>
      <c r="P195" s="324"/>
      <c r="Q195" s="324"/>
      <c r="R195" s="328"/>
      <c r="S195" s="328"/>
    </row>
    <row r="196" spans="1:19" ht="12.75" customHeight="1">
      <c r="A196" s="420"/>
      <c r="B196" s="339"/>
      <c r="C196" s="393"/>
      <c r="D196" s="330"/>
      <c r="E196" s="205"/>
      <c r="F196" s="340"/>
      <c r="G196" s="324"/>
      <c r="H196" s="340"/>
      <c r="I196" s="324"/>
      <c r="J196" s="325"/>
      <c r="K196" s="325"/>
      <c r="L196" s="325"/>
      <c r="M196" s="83"/>
      <c r="N196" s="327">
        <v>0</v>
      </c>
      <c r="O196" s="324"/>
      <c r="P196" s="324"/>
      <c r="Q196" s="324"/>
      <c r="R196" s="328"/>
      <c r="S196" s="328"/>
    </row>
    <row r="197" spans="1:19" ht="12.75" customHeight="1">
      <c r="A197" s="422"/>
      <c r="B197" s="341"/>
      <c r="C197" s="394"/>
      <c r="D197" s="331"/>
      <c r="E197" s="205"/>
      <c r="F197" s="342"/>
      <c r="G197" s="324"/>
      <c r="H197" s="342"/>
      <c r="I197" s="324"/>
      <c r="J197" s="325"/>
      <c r="K197" s="325"/>
      <c r="L197" s="325"/>
      <c r="M197" s="83"/>
      <c r="N197" s="327">
        <v>0</v>
      </c>
      <c r="O197" s="324"/>
      <c r="P197" s="324"/>
      <c r="Q197" s="324"/>
      <c r="R197" s="328"/>
      <c r="S197" s="328"/>
    </row>
    <row r="198" spans="1:19" ht="12.75" customHeight="1">
      <c r="A198" s="418">
        <v>2</v>
      </c>
      <c r="B198" s="337" t="s">
        <v>333</v>
      </c>
      <c r="C198" s="344" t="s">
        <v>332</v>
      </c>
      <c r="D198" s="322">
        <v>5</v>
      </c>
      <c r="E198" s="205">
        <v>28.306529999999999</v>
      </c>
      <c r="F198" s="338"/>
      <c r="G198" s="324">
        <v>0</v>
      </c>
      <c r="H198" s="338"/>
      <c r="I198" s="324">
        <v>0</v>
      </c>
      <c r="J198" s="325" t="s">
        <v>31</v>
      </c>
      <c r="K198" s="325" t="s">
        <v>46</v>
      </c>
      <c r="L198" s="325">
        <v>1</v>
      </c>
      <c r="M198" s="83">
        <v>25</v>
      </c>
      <c r="N198" s="327">
        <v>25</v>
      </c>
      <c r="O198" s="324">
        <v>141.53264999999999</v>
      </c>
      <c r="P198" s="324">
        <v>25</v>
      </c>
      <c r="Q198" s="324">
        <v>28.306529999999999</v>
      </c>
      <c r="R198" s="328">
        <v>36.47</v>
      </c>
      <c r="S198" s="328">
        <f t="shared" ref="S198" si="23">D198*R198</f>
        <v>182.35</v>
      </c>
    </row>
    <row r="199" spans="1:19" ht="12.75" customHeight="1">
      <c r="A199" s="420"/>
      <c r="B199" s="339"/>
      <c r="C199" s="393"/>
      <c r="D199" s="330"/>
      <c r="E199" s="205"/>
      <c r="F199" s="340"/>
      <c r="G199" s="324"/>
      <c r="H199" s="340"/>
      <c r="I199" s="324"/>
      <c r="J199" s="325"/>
      <c r="K199" s="325"/>
      <c r="L199" s="325"/>
      <c r="M199" s="83"/>
      <c r="N199" s="327">
        <v>0</v>
      </c>
      <c r="O199" s="324"/>
      <c r="P199" s="324"/>
      <c r="Q199" s="324"/>
      <c r="R199" s="328"/>
      <c r="S199" s="328"/>
    </row>
    <row r="200" spans="1:19" ht="12.75" customHeight="1">
      <c r="A200" s="420"/>
      <c r="B200" s="339"/>
      <c r="C200" s="393"/>
      <c r="D200" s="330"/>
      <c r="E200" s="205"/>
      <c r="F200" s="340"/>
      <c r="G200" s="324"/>
      <c r="H200" s="340"/>
      <c r="I200" s="324"/>
      <c r="J200" s="325"/>
      <c r="K200" s="325"/>
      <c r="L200" s="325"/>
      <c r="M200" s="83"/>
      <c r="N200" s="327">
        <v>0</v>
      </c>
      <c r="O200" s="324"/>
      <c r="P200" s="324"/>
      <c r="Q200" s="324"/>
      <c r="R200" s="328"/>
      <c r="S200" s="328"/>
    </row>
    <row r="201" spans="1:19" ht="12.75" customHeight="1">
      <c r="A201" s="422"/>
      <c r="B201" s="341"/>
      <c r="C201" s="394"/>
      <c r="D201" s="331"/>
      <c r="E201" s="205"/>
      <c r="F201" s="342"/>
      <c r="G201" s="324"/>
      <c r="H201" s="342"/>
      <c r="I201" s="324"/>
      <c r="J201" s="325"/>
      <c r="K201" s="325"/>
      <c r="L201" s="325"/>
      <c r="M201" s="83"/>
      <c r="N201" s="327">
        <v>0</v>
      </c>
      <c r="O201" s="324"/>
      <c r="P201" s="324"/>
      <c r="Q201" s="324"/>
      <c r="R201" s="328"/>
      <c r="S201" s="328"/>
    </row>
    <row r="202" spans="1:19" ht="24" customHeight="1">
      <c r="A202" s="424">
        <v>3</v>
      </c>
      <c r="B202" s="337" t="s">
        <v>334</v>
      </c>
      <c r="C202" s="344" t="s">
        <v>335</v>
      </c>
      <c r="D202" s="205">
        <v>1</v>
      </c>
      <c r="E202" s="205">
        <v>3073.2803999999996</v>
      </c>
      <c r="F202" s="323"/>
      <c r="G202" s="324">
        <v>0</v>
      </c>
      <c r="H202" s="323"/>
      <c r="I202" s="324">
        <v>0</v>
      </c>
      <c r="J202" s="325" t="s">
        <v>79</v>
      </c>
      <c r="K202" s="325" t="s">
        <v>46</v>
      </c>
      <c r="L202" s="325">
        <v>1</v>
      </c>
      <c r="M202" s="83">
        <v>2850</v>
      </c>
      <c r="N202" s="327">
        <v>2850</v>
      </c>
      <c r="O202" s="324">
        <v>3073.2803999999996</v>
      </c>
      <c r="P202" s="324">
        <v>2850</v>
      </c>
      <c r="Q202" s="324">
        <v>3073.2803999999996</v>
      </c>
      <c r="R202" s="324">
        <v>287.70999999999998</v>
      </c>
      <c r="S202" s="328">
        <f t="shared" ref="S202" si="24">D202*R202</f>
        <v>287.70999999999998</v>
      </c>
    </row>
    <row r="203" spans="1:19" ht="24" customHeight="1">
      <c r="A203" s="425"/>
      <c r="B203" s="339"/>
      <c r="C203" s="345"/>
      <c r="D203" s="205"/>
      <c r="E203" s="205"/>
      <c r="F203" s="323"/>
      <c r="G203" s="324"/>
      <c r="H203" s="323"/>
      <c r="I203" s="324"/>
      <c r="J203" s="325"/>
      <c r="K203" s="325"/>
      <c r="L203" s="325"/>
      <c r="M203" s="83"/>
      <c r="N203" s="327">
        <v>0</v>
      </c>
      <c r="O203" s="324"/>
      <c r="P203" s="324"/>
      <c r="Q203" s="324"/>
      <c r="R203" s="324"/>
      <c r="S203" s="328"/>
    </row>
    <row r="204" spans="1:19" ht="24" customHeight="1">
      <c r="A204" s="425"/>
      <c r="B204" s="339"/>
      <c r="C204" s="345"/>
      <c r="D204" s="205"/>
      <c r="E204" s="205"/>
      <c r="F204" s="323"/>
      <c r="G204" s="324"/>
      <c r="H204" s="323"/>
      <c r="I204" s="324"/>
      <c r="J204" s="325"/>
      <c r="K204" s="325"/>
      <c r="L204" s="325"/>
      <c r="M204" s="83"/>
      <c r="N204" s="327">
        <v>0</v>
      </c>
      <c r="O204" s="324"/>
      <c r="P204" s="324"/>
      <c r="Q204" s="324"/>
      <c r="R204" s="324"/>
      <c r="S204" s="328"/>
    </row>
    <row r="205" spans="1:19" ht="30.75" customHeight="1">
      <c r="A205" s="426"/>
      <c r="B205" s="341"/>
      <c r="C205" s="346"/>
      <c r="D205" s="205"/>
      <c r="E205" s="205"/>
      <c r="F205" s="323"/>
      <c r="G205" s="324"/>
      <c r="H205" s="323"/>
      <c r="I205" s="324"/>
      <c r="J205" s="325"/>
      <c r="K205" s="325"/>
      <c r="L205" s="325"/>
      <c r="M205" s="83"/>
      <c r="N205" s="327">
        <v>0</v>
      </c>
      <c r="O205" s="324"/>
      <c r="P205" s="324"/>
      <c r="Q205" s="324"/>
      <c r="R205" s="324"/>
      <c r="S205" s="328"/>
    </row>
    <row r="206" spans="1:19" ht="30" customHeight="1">
      <c r="A206" s="424">
        <v>4</v>
      </c>
      <c r="B206" s="337" t="s">
        <v>336</v>
      </c>
      <c r="C206" s="344" t="s">
        <v>335</v>
      </c>
      <c r="D206" s="205">
        <v>1</v>
      </c>
      <c r="E206" s="205">
        <v>1533.405168</v>
      </c>
      <c r="F206" s="323"/>
      <c r="G206" s="324">
        <v>0</v>
      </c>
      <c r="H206" s="323"/>
      <c r="I206" s="324">
        <v>0</v>
      </c>
      <c r="J206" s="325" t="s">
        <v>60</v>
      </c>
      <c r="K206" s="325" t="s">
        <v>46</v>
      </c>
      <c r="L206" s="325">
        <v>1</v>
      </c>
      <c r="M206" s="83">
        <v>1422</v>
      </c>
      <c r="N206" s="327">
        <v>1422</v>
      </c>
      <c r="O206" s="324">
        <v>1533.405168</v>
      </c>
      <c r="P206" s="324">
        <v>1422</v>
      </c>
      <c r="Q206" s="324">
        <v>1533.405168</v>
      </c>
      <c r="R206" s="324">
        <v>143.55000000000001</v>
      </c>
      <c r="S206" s="328">
        <f t="shared" ref="S206" si="25">D206*R206</f>
        <v>143.55000000000001</v>
      </c>
    </row>
    <row r="207" spans="1:19" ht="30" customHeight="1">
      <c r="A207" s="425"/>
      <c r="B207" s="339"/>
      <c r="C207" s="345"/>
      <c r="D207" s="205"/>
      <c r="E207" s="205"/>
      <c r="F207" s="323"/>
      <c r="G207" s="324"/>
      <c r="H207" s="323"/>
      <c r="I207" s="324"/>
      <c r="J207" s="325"/>
      <c r="K207" s="325"/>
      <c r="L207" s="325"/>
      <c r="M207" s="83"/>
      <c r="N207" s="327">
        <v>0</v>
      </c>
      <c r="O207" s="324"/>
      <c r="P207" s="324"/>
      <c r="Q207" s="324"/>
      <c r="R207" s="324"/>
      <c r="S207" s="328"/>
    </row>
    <row r="208" spans="1:19" ht="30" customHeight="1">
      <c r="A208" s="425"/>
      <c r="B208" s="339"/>
      <c r="C208" s="345"/>
      <c r="D208" s="205"/>
      <c r="E208" s="205"/>
      <c r="F208" s="323"/>
      <c r="G208" s="324"/>
      <c r="H208" s="323"/>
      <c r="I208" s="324"/>
      <c r="J208" s="325"/>
      <c r="K208" s="325"/>
      <c r="L208" s="325"/>
      <c r="M208" s="83"/>
      <c r="N208" s="327">
        <v>0</v>
      </c>
      <c r="O208" s="324"/>
      <c r="P208" s="324"/>
      <c r="Q208" s="324"/>
      <c r="R208" s="324"/>
      <c r="S208" s="328"/>
    </row>
    <row r="209" spans="1:19" ht="33.75" customHeight="1">
      <c r="A209" s="426"/>
      <c r="B209" s="341"/>
      <c r="C209" s="346"/>
      <c r="D209" s="205"/>
      <c r="E209" s="205"/>
      <c r="F209" s="323"/>
      <c r="G209" s="324"/>
      <c r="H209" s="323"/>
      <c r="I209" s="324"/>
      <c r="J209" s="325"/>
      <c r="K209" s="325"/>
      <c r="L209" s="325"/>
      <c r="M209" s="83"/>
      <c r="N209" s="327">
        <v>0</v>
      </c>
      <c r="O209" s="324"/>
      <c r="P209" s="324"/>
      <c r="Q209" s="324"/>
      <c r="R209" s="324"/>
      <c r="S209" s="328"/>
    </row>
    <row r="210" spans="1:19" ht="25.5" customHeight="1">
      <c r="A210" s="424">
        <v>5</v>
      </c>
      <c r="B210" s="337" t="s">
        <v>337</v>
      </c>
      <c r="C210" s="344" t="s">
        <v>335</v>
      </c>
      <c r="D210" s="205">
        <v>1</v>
      </c>
      <c r="E210" s="205">
        <v>560.4692940000001</v>
      </c>
      <c r="F210" s="323"/>
      <c r="G210" s="324">
        <v>0</v>
      </c>
      <c r="H210" s="323"/>
      <c r="I210" s="324">
        <v>0</v>
      </c>
      <c r="J210" s="325" t="s">
        <v>79</v>
      </c>
      <c r="K210" s="325" t="s">
        <v>46</v>
      </c>
      <c r="L210" s="325">
        <v>1</v>
      </c>
      <c r="M210" s="83">
        <v>495</v>
      </c>
      <c r="N210" s="327">
        <v>495</v>
      </c>
      <c r="O210" s="324">
        <v>560.4692940000001</v>
      </c>
      <c r="P210" s="324">
        <v>495</v>
      </c>
      <c r="Q210" s="324">
        <v>560.4692940000001</v>
      </c>
      <c r="R210" s="324">
        <v>84.36</v>
      </c>
      <c r="S210" s="328">
        <f>D210*R210</f>
        <v>84.36</v>
      </c>
    </row>
    <row r="211" spans="1:19" ht="25.5" customHeight="1">
      <c r="A211" s="425"/>
      <c r="B211" s="339"/>
      <c r="C211" s="345"/>
      <c r="D211" s="205"/>
      <c r="E211" s="205"/>
      <c r="F211" s="323"/>
      <c r="G211" s="324"/>
      <c r="H211" s="323"/>
      <c r="I211" s="324"/>
      <c r="J211" s="325"/>
      <c r="K211" s="325"/>
      <c r="L211" s="325"/>
      <c r="M211" s="83"/>
      <c r="N211" s="327">
        <v>0</v>
      </c>
      <c r="O211" s="324"/>
      <c r="P211" s="324"/>
      <c r="Q211" s="324"/>
      <c r="R211" s="324"/>
      <c r="S211" s="328"/>
    </row>
    <row r="212" spans="1:19" ht="25.5" customHeight="1">
      <c r="A212" s="425"/>
      <c r="B212" s="339"/>
      <c r="C212" s="345"/>
      <c r="D212" s="205"/>
      <c r="E212" s="205"/>
      <c r="F212" s="323"/>
      <c r="G212" s="324"/>
      <c r="H212" s="323"/>
      <c r="I212" s="324"/>
      <c r="J212" s="325"/>
      <c r="K212" s="325"/>
      <c r="L212" s="325"/>
      <c r="M212" s="83"/>
      <c r="N212" s="327">
        <v>0</v>
      </c>
      <c r="O212" s="324"/>
      <c r="P212" s="324"/>
      <c r="Q212" s="324"/>
      <c r="R212" s="324"/>
      <c r="S212" s="328"/>
    </row>
    <row r="213" spans="1:19" ht="30.75" customHeight="1">
      <c r="A213" s="426"/>
      <c r="B213" s="341"/>
      <c r="C213" s="346"/>
      <c r="D213" s="205"/>
      <c r="E213" s="205"/>
      <c r="F213" s="323"/>
      <c r="G213" s="324"/>
      <c r="H213" s="323"/>
      <c r="I213" s="324"/>
      <c r="J213" s="325"/>
      <c r="K213" s="325"/>
      <c r="L213" s="325"/>
      <c r="M213" s="83"/>
      <c r="N213" s="327">
        <v>0</v>
      </c>
      <c r="O213" s="324"/>
      <c r="P213" s="324"/>
      <c r="Q213" s="324"/>
      <c r="R213" s="324"/>
      <c r="S213" s="328"/>
    </row>
    <row r="214" spans="1:19" ht="17.100000000000001" customHeight="1">
      <c r="A214" s="418">
        <v>6</v>
      </c>
      <c r="B214" s="427" t="s">
        <v>338</v>
      </c>
      <c r="C214" s="415" t="s">
        <v>438</v>
      </c>
      <c r="D214" s="205">
        <v>85</v>
      </c>
      <c r="E214" s="205">
        <v>2.0824908172000001</v>
      </c>
      <c r="F214" s="428">
        <v>0.35599999999999998</v>
      </c>
      <c r="G214" s="324">
        <v>0.87853323999999999</v>
      </c>
      <c r="H214" s="429">
        <v>4.9000000000000002E-2</v>
      </c>
      <c r="I214" s="324">
        <v>0.14982239999999999</v>
      </c>
      <c r="J214" s="430" t="s">
        <v>26</v>
      </c>
      <c r="K214" s="430" t="s">
        <v>445</v>
      </c>
      <c r="L214" s="430">
        <v>2.5999999999999999E-2</v>
      </c>
      <c r="M214" s="83">
        <v>26</v>
      </c>
      <c r="N214" s="327">
        <v>0.67599999999999993</v>
      </c>
      <c r="O214" s="324">
        <v>177.011719462</v>
      </c>
      <c r="P214" s="324">
        <v>0.93099999999999994</v>
      </c>
      <c r="Q214" s="324">
        <v>1.0541351771999998</v>
      </c>
      <c r="R214" s="328">
        <v>2.68</v>
      </c>
      <c r="S214" s="328">
        <f t="shared" ref="S214" si="26">D214*R214</f>
        <v>227.8</v>
      </c>
    </row>
    <row r="215" spans="1:19" ht="17.100000000000001" customHeight="1">
      <c r="A215" s="420"/>
      <c r="B215" s="427"/>
      <c r="C215" s="416"/>
      <c r="D215" s="205"/>
      <c r="E215" s="205"/>
      <c r="F215" s="428"/>
      <c r="G215" s="324"/>
      <c r="H215" s="431"/>
      <c r="I215" s="324"/>
      <c r="J215" s="325"/>
      <c r="K215" s="83"/>
      <c r="L215" s="325"/>
      <c r="M215" s="83"/>
      <c r="N215" s="327">
        <v>0</v>
      </c>
      <c r="O215" s="324"/>
      <c r="P215" s="324"/>
      <c r="Q215" s="324"/>
      <c r="R215" s="328"/>
      <c r="S215" s="328"/>
    </row>
    <row r="216" spans="1:19" ht="17.100000000000001" customHeight="1">
      <c r="A216" s="420"/>
      <c r="B216" s="427"/>
      <c r="C216" s="416"/>
      <c r="D216" s="205"/>
      <c r="E216" s="205"/>
      <c r="F216" s="428"/>
      <c r="G216" s="324"/>
      <c r="H216" s="431"/>
      <c r="I216" s="324"/>
      <c r="J216" s="325" t="s">
        <v>54</v>
      </c>
      <c r="K216" s="325" t="s">
        <v>442</v>
      </c>
      <c r="L216" s="325">
        <v>1.02</v>
      </c>
      <c r="M216" s="83">
        <v>0.25</v>
      </c>
      <c r="N216" s="327">
        <v>0.255</v>
      </c>
      <c r="O216" s="324"/>
      <c r="P216" s="324"/>
      <c r="Q216" s="324"/>
      <c r="R216" s="328"/>
      <c r="S216" s="328"/>
    </row>
    <row r="217" spans="1:19" ht="17.100000000000001" customHeight="1">
      <c r="A217" s="422"/>
      <c r="B217" s="427"/>
      <c r="C217" s="416"/>
      <c r="D217" s="205"/>
      <c r="E217" s="205"/>
      <c r="F217" s="428"/>
      <c r="G217" s="324"/>
      <c r="H217" s="432"/>
      <c r="I217" s="324"/>
      <c r="J217" s="325"/>
      <c r="K217" s="325"/>
      <c r="L217" s="325"/>
      <c r="M217" s="83"/>
      <c r="N217" s="327">
        <v>0</v>
      </c>
      <c r="O217" s="324"/>
      <c r="P217" s="324"/>
      <c r="Q217" s="324"/>
      <c r="R217" s="328"/>
      <c r="S217" s="328"/>
    </row>
    <row r="218" spans="1:19" ht="14.1" customHeight="1">
      <c r="A218" s="418">
        <v>7</v>
      </c>
      <c r="B218" s="320" t="s">
        <v>446</v>
      </c>
      <c r="C218" s="415" t="s">
        <v>438</v>
      </c>
      <c r="D218" s="433">
        <v>85</v>
      </c>
      <c r="E218" s="205">
        <v>1.9545808682639996</v>
      </c>
      <c r="F218" s="323">
        <v>0.17399999999999999</v>
      </c>
      <c r="G218" s="324">
        <v>0.42939545999999995</v>
      </c>
      <c r="H218" s="323">
        <v>1.4E-2</v>
      </c>
      <c r="I218" s="324">
        <v>4.2806399999999994E-2</v>
      </c>
      <c r="J218" s="325" t="s">
        <v>80</v>
      </c>
      <c r="K218" s="325" t="s">
        <v>21</v>
      </c>
      <c r="L218" s="325">
        <v>1.18</v>
      </c>
      <c r="M218" s="83">
        <v>0.83</v>
      </c>
      <c r="N218" s="327">
        <v>0.97939999999999994</v>
      </c>
      <c r="O218" s="324">
        <v>166.13937380243996</v>
      </c>
      <c r="P218" s="324">
        <v>1.3092199999999998</v>
      </c>
      <c r="Q218" s="324">
        <v>1.4823790082639996</v>
      </c>
      <c r="R218" s="328">
        <v>2.52</v>
      </c>
      <c r="S218" s="328">
        <f t="shared" ref="S218" si="27">D218*R218</f>
        <v>214.2</v>
      </c>
    </row>
    <row r="219" spans="1:19" ht="14.1" customHeight="1">
      <c r="A219" s="420"/>
      <c r="B219" s="320"/>
      <c r="C219" s="416"/>
      <c r="D219" s="433"/>
      <c r="E219" s="205"/>
      <c r="F219" s="323"/>
      <c r="G219" s="324"/>
      <c r="H219" s="323"/>
      <c r="I219" s="324"/>
      <c r="J219" s="325" t="s">
        <v>81</v>
      </c>
      <c r="K219" s="325" t="s">
        <v>21</v>
      </c>
      <c r="L219" s="325">
        <v>0.3</v>
      </c>
      <c r="M219" s="83">
        <v>0.28699999999999998</v>
      </c>
      <c r="N219" s="327">
        <v>8.6099999999999996E-2</v>
      </c>
      <c r="O219" s="324"/>
      <c r="P219" s="324"/>
      <c r="Q219" s="324"/>
      <c r="R219" s="328"/>
      <c r="S219" s="328"/>
    </row>
    <row r="220" spans="1:19" ht="14.1" customHeight="1">
      <c r="A220" s="420"/>
      <c r="B220" s="320"/>
      <c r="C220" s="416"/>
      <c r="D220" s="433"/>
      <c r="E220" s="205"/>
      <c r="F220" s="323"/>
      <c r="G220" s="324"/>
      <c r="H220" s="323"/>
      <c r="I220" s="324"/>
      <c r="J220" s="325" t="s">
        <v>47</v>
      </c>
      <c r="K220" s="325" t="s">
        <v>21</v>
      </c>
      <c r="L220" s="325">
        <v>0.24</v>
      </c>
      <c r="M220" s="83">
        <v>0.113</v>
      </c>
      <c r="N220" s="327">
        <v>2.7119999999999998E-2</v>
      </c>
      <c r="O220" s="324"/>
      <c r="P220" s="324"/>
      <c r="Q220" s="324"/>
      <c r="R220" s="328"/>
      <c r="S220" s="328"/>
    </row>
    <row r="221" spans="1:19" ht="14.1" customHeight="1">
      <c r="A221" s="422"/>
      <c r="B221" s="320"/>
      <c r="C221" s="416"/>
      <c r="D221" s="433"/>
      <c r="E221" s="205"/>
      <c r="F221" s="323"/>
      <c r="G221" s="324"/>
      <c r="H221" s="323"/>
      <c r="I221" s="324"/>
      <c r="J221" s="325" t="s">
        <v>82</v>
      </c>
      <c r="K221" s="325" t="s">
        <v>21</v>
      </c>
      <c r="L221" s="325">
        <v>0.2</v>
      </c>
      <c r="M221" s="83">
        <v>1.083</v>
      </c>
      <c r="N221" s="327">
        <v>0.21660000000000001</v>
      </c>
      <c r="O221" s="324"/>
      <c r="P221" s="324"/>
      <c r="Q221" s="324"/>
      <c r="R221" s="328"/>
      <c r="S221" s="328"/>
    </row>
    <row r="222" spans="1:19" ht="12.75" customHeight="1">
      <c r="A222" s="418">
        <v>8</v>
      </c>
      <c r="B222" s="320" t="s">
        <v>339</v>
      </c>
      <c r="C222" s="434" t="s">
        <v>447</v>
      </c>
      <c r="D222" s="435">
        <v>0.7</v>
      </c>
      <c r="E222" s="205">
        <v>7.4502190199999987</v>
      </c>
      <c r="F222" s="436">
        <v>0.45</v>
      </c>
      <c r="G222" s="324">
        <v>1.1105054999999999</v>
      </c>
      <c r="H222" s="436">
        <v>0.37</v>
      </c>
      <c r="I222" s="324">
        <v>1.1313119999999999</v>
      </c>
      <c r="J222" s="325" t="s">
        <v>27</v>
      </c>
      <c r="K222" s="325" t="s">
        <v>439</v>
      </c>
      <c r="L222" s="325">
        <v>1.1499999999999999</v>
      </c>
      <c r="M222" s="83">
        <v>4</v>
      </c>
      <c r="N222" s="327">
        <v>4.5999999999999996</v>
      </c>
      <c r="O222" s="324">
        <v>5.2151533139999984</v>
      </c>
      <c r="P222" s="324">
        <v>4.5999999999999996</v>
      </c>
      <c r="Q222" s="324">
        <v>5.2084015199999989</v>
      </c>
      <c r="R222" s="328">
        <v>9.6</v>
      </c>
      <c r="S222" s="328">
        <f t="shared" ref="S222" si="28">D222*R222</f>
        <v>6.72</v>
      </c>
    </row>
    <row r="223" spans="1:19" ht="12.75" customHeight="1">
      <c r="A223" s="420"/>
      <c r="B223" s="320"/>
      <c r="C223" s="437"/>
      <c r="D223" s="435"/>
      <c r="E223" s="205"/>
      <c r="F223" s="436"/>
      <c r="G223" s="324"/>
      <c r="H223" s="436"/>
      <c r="I223" s="324"/>
      <c r="J223" s="438"/>
      <c r="K223" s="438"/>
      <c r="L223" s="438"/>
      <c r="M223" s="83"/>
      <c r="N223" s="327">
        <v>0</v>
      </c>
      <c r="O223" s="324"/>
      <c r="P223" s="324"/>
      <c r="Q223" s="324"/>
      <c r="R223" s="328"/>
      <c r="S223" s="328"/>
    </row>
    <row r="224" spans="1:19" ht="12.75" customHeight="1">
      <c r="A224" s="420"/>
      <c r="B224" s="320"/>
      <c r="C224" s="437"/>
      <c r="D224" s="435"/>
      <c r="E224" s="205"/>
      <c r="F224" s="436"/>
      <c r="G224" s="324"/>
      <c r="H224" s="436"/>
      <c r="I224" s="324"/>
      <c r="J224" s="438"/>
      <c r="K224" s="438"/>
      <c r="L224" s="438"/>
      <c r="M224" s="83"/>
      <c r="N224" s="327">
        <v>0</v>
      </c>
      <c r="O224" s="324"/>
      <c r="P224" s="324"/>
      <c r="Q224" s="324"/>
      <c r="R224" s="328"/>
      <c r="S224" s="328"/>
    </row>
    <row r="225" spans="1:19" ht="38.25" customHeight="1">
      <c r="A225" s="422"/>
      <c r="B225" s="320"/>
      <c r="C225" s="437"/>
      <c r="D225" s="435"/>
      <c r="E225" s="205"/>
      <c r="F225" s="436"/>
      <c r="G225" s="324"/>
      <c r="H225" s="436"/>
      <c r="I225" s="324"/>
      <c r="J225" s="438"/>
      <c r="K225" s="438"/>
      <c r="L225" s="438"/>
      <c r="M225" s="83"/>
      <c r="N225" s="327">
        <v>0</v>
      </c>
      <c r="O225" s="324"/>
      <c r="P225" s="324"/>
      <c r="Q225" s="324"/>
      <c r="R225" s="328"/>
      <c r="S225" s="328"/>
    </row>
    <row r="226" spans="1:19" ht="21.95" customHeight="1">
      <c r="A226" s="418">
        <v>9</v>
      </c>
      <c r="B226" s="320" t="s">
        <v>340</v>
      </c>
      <c r="C226" s="434" t="s">
        <v>447</v>
      </c>
      <c r="D226" s="205">
        <v>0.7</v>
      </c>
      <c r="E226" s="205">
        <v>28.568975539999997</v>
      </c>
      <c r="F226" s="323">
        <v>0.7</v>
      </c>
      <c r="G226" s="324">
        <v>1.7274529999999999</v>
      </c>
      <c r="H226" s="323">
        <v>0.28000000000000003</v>
      </c>
      <c r="I226" s="324">
        <v>0.856128</v>
      </c>
      <c r="J226" s="325" t="s">
        <v>102</v>
      </c>
      <c r="K226" s="325" t="s">
        <v>439</v>
      </c>
      <c r="L226" s="325">
        <v>1.02</v>
      </c>
      <c r="M226" s="83">
        <v>22.5</v>
      </c>
      <c r="N226" s="327">
        <v>22.95</v>
      </c>
      <c r="O226" s="324">
        <v>19.998282877999998</v>
      </c>
      <c r="P226" s="324">
        <v>22.95</v>
      </c>
      <c r="Q226" s="324">
        <v>25.985394539999998</v>
      </c>
      <c r="R226" s="328">
        <v>36.81</v>
      </c>
      <c r="S226" s="328">
        <f>D226*R226</f>
        <v>25.766999999999999</v>
      </c>
    </row>
    <row r="227" spans="1:19" ht="21.95" customHeight="1">
      <c r="A227" s="420"/>
      <c r="B227" s="320"/>
      <c r="C227" s="437"/>
      <c r="D227" s="205"/>
      <c r="E227" s="205"/>
      <c r="F227" s="323"/>
      <c r="G227" s="324"/>
      <c r="H227" s="323"/>
      <c r="I227" s="324"/>
      <c r="J227" s="325"/>
      <c r="K227" s="325"/>
      <c r="L227" s="325"/>
      <c r="M227" s="83"/>
      <c r="N227" s="327">
        <v>0</v>
      </c>
      <c r="O227" s="324"/>
      <c r="P227" s="324"/>
      <c r="Q227" s="324"/>
      <c r="R227" s="328"/>
      <c r="S227" s="328"/>
    </row>
    <row r="228" spans="1:19" ht="21.95" customHeight="1">
      <c r="A228" s="420"/>
      <c r="B228" s="320"/>
      <c r="C228" s="437"/>
      <c r="D228" s="205"/>
      <c r="E228" s="205"/>
      <c r="F228" s="323"/>
      <c r="G228" s="324"/>
      <c r="H228" s="323"/>
      <c r="I228" s="324"/>
      <c r="J228" s="325"/>
      <c r="K228" s="325"/>
      <c r="L228" s="325"/>
      <c r="M228" s="83"/>
      <c r="N228" s="327">
        <v>0</v>
      </c>
      <c r="O228" s="324"/>
      <c r="P228" s="324"/>
      <c r="Q228" s="324"/>
      <c r="R228" s="328"/>
      <c r="S228" s="328"/>
    </row>
    <row r="229" spans="1:19" ht="20.25" customHeight="1">
      <c r="A229" s="422"/>
      <c r="B229" s="320"/>
      <c r="C229" s="437"/>
      <c r="D229" s="205"/>
      <c r="E229" s="205"/>
      <c r="F229" s="323"/>
      <c r="G229" s="324"/>
      <c r="H229" s="323"/>
      <c r="I229" s="324"/>
      <c r="J229" s="325"/>
      <c r="K229" s="325"/>
      <c r="L229" s="325"/>
      <c r="M229" s="83"/>
      <c r="N229" s="327">
        <v>0</v>
      </c>
      <c r="O229" s="324"/>
      <c r="P229" s="324"/>
      <c r="Q229" s="324"/>
      <c r="R229" s="328"/>
      <c r="S229" s="328"/>
    </row>
    <row r="230" spans="1:19" ht="21.6" customHeight="1">
      <c r="A230" s="418">
        <v>10</v>
      </c>
      <c r="B230" s="320" t="s">
        <v>341</v>
      </c>
      <c r="C230" s="434" t="s">
        <v>447</v>
      </c>
      <c r="D230" s="205">
        <v>2.7</v>
      </c>
      <c r="E230" s="205">
        <v>39.691469421592153</v>
      </c>
      <c r="F230" s="323">
        <v>1</v>
      </c>
      <c r="G230" s="324">
        <v>2.4677899999999999</v>
      </c>
      <c r="H230" s="323">
        <v>0.77</v>
      </c>
      <c r="I230" s="324">
        <v>2.354352</v>
      </c>
      <c r="J230" s="325" t="s">
        <v>25</v>
      </c>
      <c r="K230" s="325" t="s">
        <v>439</v>
      </c>
      <c r="L230" s="325">
        <v>1.0149999999999999</v>
      </c>
      <c r="M230" s="83">
        <v>29.933</v>
      </c>
      <c r="N230" s="327">
        <v>30.381994999999996</v>
      </c>
      <c r="O230" s="324">
        <v>107.16696743829883</v>
      </c>
      <c r="P230" s="324">
        <v>30.796186799999997</v>
      </c>
      <c r="Q230" s="324">
        <v>34.869327421592153</v>
      </c>
      <c r="R230" s="328">
        <v>51.15</v>
      </c>
      <c r="S230" s="328">
        <f t="shared" ref="S230" si="29">D230*R230</f>
        <v>138.10500000000002</v>
      </c>
    </row>
    <row r="231" spans="1:19" ht="21.6" customHeight="1">
      <c r="A231" s="420"/>
      <c r="B231" s="320"/>
      <c r="C231" s="437"/>
      <c r="D231" s="205"/>
      <c r="E231" s="205"/>
      <c r="F231" s="323"/>
      <c r="G231" s="324"/>
      <c r="H231" s="323"/>
      <c r="I231" s="324"/>
      <c r="J231" s="325" t="s">
        <v>59</v>
      </c>
      <c r="K231" s="325" t="s">
        <v>442</v>
      </c>
      <c r="L231" s="325">
        <v>7.5399999999999995E-2</v>
      </c>
      <c r="M231" s="83">
        <v>4.1669999999999998</v>
      </c>
      <c r="N231" s="327">
        <v>0.31419179999999997</v>
      </c>
      <c r="O231" s="324"/>
      <c r="P231" s="324"/>
      <c r="Q231" s="324"/>
      <c r="R231" s="328"/>
      <c r="S231" s="328"/>
    </row>
    <row r="232" spans="1:19" ht="21.6" customHeight="1">
      <c r="A232" s="420"/>
      <c r="B232" s="320"/>
      <c r="C232" s="437"/>
      <c r="D232" s="205"/>
      <c r="E232" s="205"/>
      <c r="F232" s="323"/>
      <c r="G232" s="324"/>
      <c r="H232" s="323"/>
      <c r="I232" s="324"/>
      <c r="J232" s="325" t="s">
        <v>67</v>
      </c>
      <c r="K232" s="325" t="s">
        <v>439</v>
      </c>
      <c r="L232" s="325">
        <v>8.0000000000000004E-4</v>
      </c>
      <c r="M232" s="83">
        <v>125</v>
      </c>
      <c r="N232" s="327">
        <v>0.1</v>
      </c>
      <c r="O232" s="324"/>
      <c r="P232" s="324"/>
      <c r="Q232" s="324"/>
      <c r="R232" s="328"/>
      <c r="S232" s="328"/>
    </row>
    <row r="233" spans="1:19" ht="21.6" customHeight="1">
      <c r="A233" s="422"/>
      <c r="B233" s="320"/>
      <c r="C233" s="437"/>
      <c r="D233" s="205"/>
      <c r="E233" s="205"/>
      <c r="F233" s="323"/>
      <c r="G233" s="324"/>
      <c r="H233" s="323"/>
      <c r="I233" s="324"/>
      <c r="J233" s="325"/>
      <c r="K233" s="325"/>
      <c r="L233" s="325"/>
      <c r="M233" s="83"/>
      <c r="N233" s="327">
        <v>0</v>
      </c>
      <c r="O233" s="324"/>
      <c r="P233" s="324"/>
      <c r="Q233" s="324"/>
      <c r="R233" s="328"/>
      <c r="S233" s="328"/>
    </row>
    <row r="234" spans="1:19" ht="12.75" customHeight="1">
      <c r="A234" s="418">
        <v>11</v>
      </c>
      <c r="B234" s="332" t="s">
        <v>342</v>
      </c>
      <c r="C234" s="321" t="s">
        <v>326</v>
      </c>
      <c r="D234" s="205">
        <v>0.19</v>
      </c>
      <c r="E234" s="205">
        <v>319.863789</v>
      </c>
      <c r="F234" s="338"/>
      <c r="G234" s="324">
        <v>0</v>
      </c>
      <c r="H234" s="338"/>
      <c r="I234" s="324">
        <v>0</v>
      </c>
      <c r="J234" s="325" t="s">
        <v>66</v>
      </c>
      <c r="K234" s="325" t="s">
        <v>20</v>
      </c>
      <c r="L234" s="325">
        <v>1</v>
      </c>
      <c r="M234" s="83">
        <v>282.5</v>
      </c>
      <c r="N234" s="327">
        <v>282.5</v>
      </c>
      <c r="O234" s="324">
        <v>60.774119910000003</v>
      </c>
      <c r="P234" s="324">
        <v>282.5</v>
      </c>
      <c r="Q234" s="324">
        <v>319.863789</v>
      </c>
      <c r="R234" s="328">
        <v>412.8</v>
      </c>
      <c r="S234" s="328">
        <f t="shared" ref="S234" si="30">D234*R234</f>
        <v>78.432000000000002</v>
      </c>
    </row>
    <row r="235" spans="1:19" ht="12.75" customHeight="1">
      <c r="A235" s="420"/>
      <c r="B235" s="332"/>
      <c r="C235" s="329"/>
      <c r="D235" s="205"/>
      <c r="E235" s="205"/>
      <c r="F235" s="340"/>
      <c r="G235" s="324"/>
      <c r="H235" s="340"/>
      <c r="I235" s="324"/>
      <c r="J235" s="325"/>
      <c r="K235" s="325"/>
      <c r="L235" s="325"/>
      <c r="M235" s="83"/>
      <c r="N235" s="327">
        <v>0</v>
      </c>
      <c r="O235" s="324"/>
      <c r="P235" s="324"/>
      <c r="Q235" s="324"/>
      <c r="R235" s="328"/>
      <c r="S235" s="328"/>
    </row>
    <row r="236" spans="1:19" ht="12.75" customHeight="1">
      <c r="A236" s="420"/>
      <c r="B236" s="332"/>
      <c r="C236" s="329"/>
      <c r="D236" s="205"/>
      <c r="E236" s="205"/>
      <c r="F236" s="340"/>
      <c r="G236" s="324"/>
      <c r="H236" s="340"/>
      <c r="I236" s="324"/>
      <c r="J236" s="325"/>
      <c r="K236" s="325"/>
      <c r="L236" s="325"/>
      <c r="M236" s="83"/>
      <c r="N236" s="327">
        <v>0</v>
      </c>
      <c r="O236" s="324"/>
      <c r="P236" s="324"/>
      <c r="Q236" s="324"/>
      <c r="R236" s="328"/>
      <c r="S236" s="328"/>
    </row>
    <row r="237" spans="1:19" ht="12.75" customHeight="1">
      <c r="A237" s="422"/>
      <c r="B237" s="332"/>
      <c r="C237" s="329"/>
      <c r="D237" s="205"/>
      <c r="E237" s="205"/>
      <c r="F237" s="342"/>
      <c r="G237" s="324"/>
      <c r="H237" s="342"/>
      <c r="I237" s="324"/>
      <c r="J237" s="325"/>
      <c r="K237" s="325"/>
      <c r="L237" s="325"/>
      <c r="M237" s="83"/>
      <c r="N237" s="327">
        <v>0</v>
      </c>
      <c r="O237" s="324"/>
      <c r="P237" s="324"/>
      <c r="Q237" s="324"/>
      <c r="R237" s="328"/>
      <c r="S237" s="328"/>
    </row>
    <row r="238" spans="1:19" ht="12.75" customHeight="1">
      <c r="A238" s="418">
        <v>12</v>
      </c>
      <c r="B238" s="332" t="s">
        <v>343</v>
      </c>
      <c r="C238" s="321" t="s">
        <v>326</v>
      </c>
      <c r="D238" s="205">
        <v>0.08</v>
      </c>
      <c r="E238" s="205">
        <v>245.327034204</v>
      </c>
      <c r="F238" s="338"/>
      <c r="G238" s="324">
        <v>0</v>
      </c>
      <c r="H238" s="338"/>
      <c r="I238" s="324">
        <v>0</v>
      </c>
      <c r="J238" s="325" t="s">
        <v>66</v>
      </c>
      <c r="K238" s="325" t="s">
        <v>20</v>
      </c>
      <c r="L238" s="325">
        <v>1</v>
      </c>
      <c r="M238" s="83">
        <v>216.67</v>
      </c>
      <c r="N238" s="327">
        <v>216.67</v>
      </c>
      <c r="O238" s="324">
        <v>19.626162736320001</v>
      </c>
      <c r="P238" s="324">
        <v>216.67</v>
      </c>
      <c r="Q238" s="324">
        <v>245.327034204</v>
      </c>
      <c r="R238" s="328">
        <v>316.2</v>
      </c>
      <c r="S238" s="328">
        <f t="shared" ref="S238" si="31">D238*R238</f>
        <v>25.295999999999999</v>
      </c>
    </row>
    <row r="239" spans="1:19" ht="12.75" customHeight="1">
      <c r="A239" s="420"/>
      <c r="B239" s="332"/>
      <c r="C239" s="329"/>
      <c r="D239" s="205"/>
      <c r="E239" s="205"/>
      <c r="F239" s="340"/>
      <c r="G239" s="324"/>
      <c r="H239" s="340"/>
      <c r="I239" s="324"/>
      <c r="J239" s="325"/>
      <c r="K239" s="325"/>
      <c r="L239" s="325"/>
      <c r="M239" s="325"/>
      <c r="N239" s="327">
        <v>0</v>
      </c>
      <c r="O239" s="324"/>
      <c r="P239" s="324"/>
      <c r="Q239" s="324"/>
      <c r="R239" s="328"/>
      <c r="S239" s="328"/>
    </row>
    <row r="240" spans="1:19" ht="12.75" customHeight="1">
      <c r="A240" s="420"/>
      <c r="B240" s="332"/>
      <c r="C240" s="329"/>
      <c r="D240" s="205"/>
      <c r="E240" s="205"/>
      <c r="F240" s="340"/>
      <c r="G240" s="324"/>
      <c r="H240" s="340"/>
      <c r="I240" s="324"/>
      <c r="J240" s="325"/>
      <c r="K240" s="325"/>
      <c r="L240" s="325"/>
      <c r="M240" s="83"/>
      <c r="N240" s="327">
        <v>0</v>
      </c>
      <c r="O240" s="324"/>
      <c r="P240" s="324"/>
      <c r="Q240" s="324"/>
      <c r="R240" s="328"/>
      <c r="S240" s="328"/>
    </row>
    <row r="241" spans="1:19" ht="12.75" customHeight="1">
      <c r="A241" s="422"/>
      <c r="B241" s="332"/>
      <c r="C241" s="329"/>
      <c r="D241" s="205"/>
      <c r="E241" s="205"/>
      <c r="F241" s="342"/>
      <c r="G241" s="324"/>
      <c r="H241" s="342"/>
      <c r="I241" s="324"/>
      <c r="J241" s="325"/>
      <c r="K241" s="325"/>
      <c r="L241" s="325"/>
      <c r="M241" s="83"/>
      <c r="N241" s="327">
        <v>0</v>
      </c>
      <c r="O241" s="324"/>
      <c r="P241" s="324"/>
      <c r="Q241" s="324"/>
      <c r="R241" s="328"/>
      <c r="S241" s="328"/>
    </row>
    <row r="242" spans="1:19" ht="27.6" customHeight="1">
      <c r="A242" s="418">
        <v>13</v>
      </c>
      <c r="B242" s="337" t="s">
        <v>448</v>
      </c>
      <c r="C242" s="415" t="s">
        <v>438</v>
      </c>
      <c r="D242" s="322">
        <v>15.2</v>
      </c>
      <c r="E242" s="205">
        <v>10.335545205999999</v>
      </c>
      <c r="F242" s="323">
        <v>1.5049999999999999</v>
      </c>
      <c r="G242" s="324">
        <v>3.7140239499999996</v>
      </c>
      <c r="H242" s="323">
        <v>2.52E-2</v>
      </c>
      <c r="I242" s="324">
        <v>7.7051519999999998E-2</v>
      </c>
      <c r="J242" s="325" t="s">
        <v>58</v>
      </c>
      <c r="K242" s="325" t="s">
        <v>442</v>
      </c>
      <c r="L242" s="325">
        <v>1</v>
      </c>
      <c r="M242" s="325">
        <v>5</v>
      </c>
      <c r="N242" s="327">
        <v>5</v>
      </c>
      <c r="O242" s="324">
        <v>157.10028713119999</v>
      </c>
      <c r="P242" s="324">
        <v>5.78</v>
      </c>
      <c r="Q242" s="324">
        <v>6.5444697359999999</v>
      </c>
      <c r="R242" s="328">
        <v>13.32</v>
      </c>
      <c r="S242" s="328">
        <f>D242*R242</f>
        <v>202.464</v>
      </c>
    </row>
    <row r="243" spans="1:19" ht="27.6" customHeight="1">
      <c r="A243" s="420"/>
      <c r="B243" s="339"/>
      <c r="C243" s="416"/>
      <c r="D243" s="330"/>
      <c r="E243" s="205"/>
      <c r="F243" s="323"/>
      <c r="G243" s="324"/>
      <c r="H243" s="323"/>
      <c r="I243" s="324"/>
      <c r="J243" s="325"/>
      <c r="K243" s="325"/>
      <c r="L243" s="325"/>
      <c r="M243" s="83"/>
      <c r="N243" s="327">
        <v>0</v>
      </c>
      <c r="O243" s="324"/>
      <c r="P243" s="324"/>
      <c r="Q243" s="324"/>
      <c r="R243" s="328"/>
      <c r="S243" s="328"/>
    </row>
    <row r="244" spans="1:19" ht="27.6" customHeight="1">
      <c r="A244" s="420"/>
      <c r="B244" s="339"/>
      <c r="C244" s="416"/>
      <c r="D244" s="330"/>
      <c r="E244" s="205"/>
      <c r="F244" s="323"/>
      <c r="G244" s="324"/>
      <c r="H244" s="323"/>
      <c r="I244" s="324"/>
      <c r="J244" s="325" t="s">
        <v>26</v>
      </c>
      <c r="K244" s="325" t="s">
        <v>449</v>
      </c>
      <c r="L244" s="325">
        <v>0.03</v>
      </c>
      <c r="M244" s="325">
        <v>26</v>
      </c>
      <c r="N244" s="327">
        <v>0.78</v>
      </c>
      <c r="O244" s="324"/>
      <c r="P244" s="324"/>
      <c r="Q244" s="324"/>
      <c r="R244" s="328"/>
      <c r="S244" s="328"/>
    </row>
    <row r="245" spans="1:19" ht="43.5" customHeight="1">
      <c r="A245" s="422"/>
      <c r="B245" s="341"/>
      <c r="C245" s="416"/>
      <c r="D245" s="331"/>
      <c r="E245" s="205"/>
      <c r="F245" s="323"/>
      <c r="G245" s="324"/>
      <c r="H245" s="323"/>
      <c r="I245" s="324"/>
      <c r="J245" s="325"/>
      <c r="K245" s="325"/>
      <c r="L245" s="325"/>
      <c r="M245" s="83"/>
      <c r="N245" s="327">
        <v>0</v>
      </c>
      <c r="O245" s="324"/>
      <c r="P245" s="324"/>
      <c r="Q245" s="324"/>
      <c r="R245" s="328"/>
      <c r="S245" s="328"/>
    </row>
    <row r="246" spans="1:19" ht="17.45" customHeight="1">
      <c r="A246" s="418">
        <v>14</v>
      </c>
      <c r="B246" s="337" t="s">
        <v>344</v>
      </c>
      <c r="C246" s="415" t="s">
        <v>345</v>
      </c>
      <c r="D246" s="322">
        <v>10.5</v>
      </c>
      <c r="E246" s="205">
        <v>4.8525282559999994</v>
      </c>
      <c r="F246" s="323">
        <v>0.64</v>
      </c>
      <c r="G246" s="324">
        <v>1.5793856000000002</v>
      </c>
      <c r="H246" s="323">
        <v>4.0000000000000001E-3</v>
      </c>
      <c r="I246" s="324">
        <v>1.2230399999999999E-2</v>
      </c>
      <c r="J246" s="325" t="s">
        <v>103</v>
      </c>
      <c r="K246" s="325" t="s">
        <v>24</v>
      </c>
      <c r="L246" s="325">
        <v>1</v>
      </c>
      <c r="M246" s="83">
        <v>2.88</v>
      </c>
      <c r="N246" s="327">
        <v>2.88</v>
      </c>
      <c r="O246" s="324">
        <v>50.951546687999993</v>
      </c>
      <c r="P246" s="324">
        <v>2.88</v>
      </c>
      <c r="Q246" s="324">
        <v>3.2609122559999992</v>
      </c>
      <c r="R246" s="328">
        <v>6.25</v>
      </c>
      <c r="S246" s="328">
        <f t="shared" ref="S246" si="32">D246*R246</f>
        <v>65.625</v>
      </c>
    </row>
    <row r="247" spans="1:19" ht="17.45" customHeight="1">
      <c r="A247" s="420"/>
      <c r="B247" s="339"/>
      <c r="C247" s="416"/>
      <c r="D247" s="330"/>
      <c r="E247" s="205"/>
      <c r="F247" s="323"/>
      <c r="G247" s="324"/>
      <c r="H247" s="323"/>
      <c r="I247" s="324"/>
      <c r="J247" s="325"/>
      <c r="K247" s="325"/>
      <c r="L247" s="325"/>
      <c r="M247" s="83"/>
      <c r="N247" s="327">
        <v>0</v>
      </c>
      <c r="O247" s="324"/>
      <c r="P247" s="324"/>
      <c r="Q247" s="324"/>
      <c r="R247" s="328"/>
      <c r="S247" s="328"/>
    </row>
    <row r="248" spans="1:19" ht="17.45" customHeight="1">
      <c r="A248" s="420"/>
      <c r="B248" s="339"/>
      <c r="C248" s="416"/>
      <c r="D248" s="330"/>
      <c r="E248" s="205"/>
      <c r="F248" s="323"/>
      <c r="G248" s="324"/>
      <c r="H248" s="323"/>
      <c r="I248" s="324"/>
      <c r="J248" s="325"/>
      <c r="K248" s="325"/>
      <c r="L248" s="325"/>
      <c r="M248" s="83"/>
      <c r="N248" s="327">
        <v>0</v>
      </c>
      <c r="O248" s="324"/>
      <c r="P248" s="324"/>
      <c r="Q248" s="324"/>
      <c r="R248" s="328"/>
      <c r="S248" s="328"/>
    </row>
    <row r="249" spans="1:19" ht="17.45" customHeight="1">
      <c r="A249" s="422"/>
      <c r="B249" s="341"/>
      <c r="C249" s="416"/>
      <c r="D249" s="331"/>
      <c r="E249" s="205"/>
      <c r="F249" s="323"/>
      <c r="G249" s="324"/>
      <c r="H249" s="323"/>
      <c r="I249" s="324"/>
      <c r="J249" s="325"/>
      <c r="K249" s="325"/>
      <c r="L249" s="325"/>
      <c r="M249" s="83"/>
      <c r="N249" s="327">
        <v>0</v>
      </c>
      <c r="O249" s="324"/>
      <c r="P249" s="324"/>
      <c r="Q249" s="324"/>
      <c r="R249" s="328"/>
      <c r="S249" s="328"/>
    </row>
    <row r="250" spans="1:19" ht="12.75" customHeight="1">
      <c r="A250" s="418">
        <v>15</v>
      </c>
      <c r="B250" s="320" t="s">
        <v>346</v>
      </c>
      <c r="C250" s="434" t="s">
        <v>447</v>
      </c>
      <c r="D250" s="205">
        <v>1.4</v>
      </c>
      <c r="E250" s="205">
        <v>46.0137418550188</v>
      </c>
      <c r="F250" s="323">
        <v>1.55</v>
      </c>
      <c r="G250" s="324">
        <v>3.8250745000000004</v>
      </c>
      <c r="H250" s="323">
        <v>0.33</v>
      </c>
      <c r="I250" s="324">
        <v>1.0090080000000001</v>
      </c>
      <c r="J250" s="325" t="s">
        <v>44</v>
      </c>
      <c r="K250" s="325" t="s">
        <v>21</v>
      </c>
      <c r="L250" s="325">
        <v>0.9</v>
      </c>
      <c r="M250" s="83">
        <v>1</v>
      </c>
      <c r="N250" s="327">
        <v>0.9</v>
      </c>
      <c r="O250" s="324">
        <v>64.419238597026322</v>
      </c>
      <c r="P250" s="324">
        <v>36.369398999999994</v>
      </c>
      <c r="Q250" s="324">
        <v>41.179659355018799</v>
      </c>
      <c r="R250" s="328">
        <v>59.29</v>
      </c>
      <c r="S250" s="328">
        <f t="shared" ref="S250" si="33">D250*R250</f>
        <v>83.006</v>
      </c>
    </row>
    <row r="251" spans="1:19" ht="12.75" customHeight="1">
      <c r="A251" s="420"/>
      <c r="B251" s="320"/>
      <c r="C251" s="437"/>
      <c r="D251" s="205"/>
      <c r="E251" s="205"/>
      <c r="F251" s="323"/>
      <c r="G251" s="324"/>
      <c r="H251" s="323"/>
      <c r="I251" s="324"/>
      <c r="J251" s="325" t="s">
        <v>67</v>
      </c>
      <c r="K251" s="325" t="s">
        <v>445</v>
      </c>
      <c r="L251" s="325">
        <v>1.5599999999999999E-2</v>
      </c>
      <c r="M251" s="83">
        <v>125</v>
      </c>
      <c r="N251" s="327">
        <v>1.95</v>
      </c>
      <c r="O251" s="324"/>
      <c r="P251" s="324"/>
      <c r="Q251" s="324"/>
      <c r="R251" s="328"/>
      <c r="S251" s="328"/>
    </row>
    <row r="252" spans="1:19" ht="12.75" customHeight="1">
      <c r="A252" s="420"/>
      <c r="B252" s="320"/>
      <c r="C252" s="437"/>
      <c r="D252" s="205"/>
      <c r="E252" s="205"/>
      <c r="F252" s="323"/>
      <c r="G252" s="324"/>
      <c r="H252" s="323"/>
      <c r="I252" s="324"/>
      <c r="J252" s="325" t="s">
        <v>25</v>
      </c>
      <c r="K252" s="325" t="s">
        <v>439</v>
      </c>
      <c r="L252" s="325">
        <v>1.02</v>
      </c>
      <c r="M252" s="83">
        <v>29.933</v>
      </c>
      <c r="N252" s="327">
        <v>30.531659999999999</v>
      </c>
      <c r="O252" s="324"/>
      <c r="P252" s="324"/>
      <c r="Q252" s="324"/>
      <c r="R252" s="328"/>
      <c r="S252" s="328"/>
    </row>
    <row r="253" spans="1:19" ht="12.75" customHeight="1">
      <c r="A253" s="422"/>
      <c r="B253" s="320"/>
      <c r="C253" s="437"/>
      <c r="D253" s="205"/>
      <c r="E253" s="205"/>
      <c r="F253" s="323"/>
      <c r="G253" s="324"/>
      <c r="H253" s="323"/>
      <c r="I253" s="324"/>
      <c r="J253" s="325" t="s">
        <v>59</v>
      </c>
      <c r="K253" s="325" t="s">
        <v>442</v>
      </c>
      <c r="L253" s="325">
        <v>0.71699999999999997</v>
      </c>
      <c r="M253" s="83">
        <v>4.1669999999999998</v>
      </c>
      <c r="N253" s="327">
        <v>2.9877389999999999</v>
      </c>
      <c r="O253" s="324"/>
      <c r="P253" s="324"/>
      <c r="Q253" s="324"/>
      <c r="R253" s="328"/>
      <c r="S253" s="328"/>
    </row>
    <row r="254" spans="1:19" ht="20.45" customHeight="1">
      <c r="A254" s="418">
        <v>16</v>
      </c>
      <c r="B254" s="320" t="s">
        <v>347</v>
      </c>
      <c r="C254" s="415" t="s">
        <v>438</v>
      </c>
      <c r="D254" s="205">
        <v>12.8</v>
      </c>
      <c r="E254" s="205">
        <v>9.0399507805999999</v>
      </c>
      <c r="F254" s="323">
        <v>1.9</v>
      </c>
      <c r="G254" s="324">
        <v>4.6888009999999998</v>
      </c>
      <c r="H254" s="323">
        <v>8.0500000000000002E-2</v>
      </c>
      <c r="I254" s="324">
        <v>0.24613679999999999</v>
      </c>
      <c r="J254" s="325" t="s">
        <v>104</v>
      </c>
      <c r="K254" s="325" t="s">
        <v>442</v>
      </c>
      <c r="L254" s="325">
        <v>0.97</v>
      </c>
      <c r="M254" s="439">
        <v>1.55</v>
      </c>
      <c r="N254" s="327">
        <v>1.5035000000000001</v>
      </c>
      <c r="O254" s="347">
        <v>115.71136999168</v>
      </c>
      <c r="P254" s="347">
        <v>3.6254999999999997</v>
      </c>
      <c r="Q254" s="347">
        <v>4.1050129805999998</v>
      </c>
      <c r="R254" s="328">
        <v>11.65</v>
      </c>
      <c r="S254" s="328">
        <f t="shared" ref="S254" si="34">D254*R254</f>
        <v>149.12</v>
      </c>
    </row>
    <row r="255" spans="1:19" ht="20.45" customHeight="1">
      <c r="A255" s="420"/>
      <c r="B255" s="320"/>
      <c r="C255" s="416"/>
      <c r="D255" s="205"/>
      <c r="E255" s="205"/>
      <c r="F255" s="323"/>
      <c r="G255" s="324"/>
      <c r="H255" s="323"/>
      <c r="I255" s="324"/>
      <c r="J255" s="325" t="s">
        <v>62</v>
      </c>
      <c r="K255" s="325" t="s">
        <v>442</v>
      </c>
      <c r="L255" s="325">
        <v>1</v>
      </c>
      <c r="M255" s="83">
        <v>0.25</v>
      </c>
      <c r="N255" s="327">
        <v>0.25</v>
      </c>
      <c r="O255" s="348"/>
      <c r="P255" s="348"/>
      <c r="Q255" s="348"/>
      <c r="R255" s="328"/>
      <c r="S255" s="328"/>
    </row>
    <row r="256" spans="1:19" ht="20.45" customHeight="1">
      <c r="A256" s="420"/>
      <c r="B256" s="320"/>
      <c r="C256" s="416"/>
      <c r="D256" s="205"/>
      <c r="E256" s="205"/>
      <c r="F256" s="323"/>
      <c r="G256" s="324"/>
      <c r="H256" s="323"/>
      <c r="I256" s="324"/>
      <c r="J256" s="325" t="s">
        <v>26</v>
      </c>
      <c r="K256" s="325" t="s">
        <v>449</v>
      </c>
      <c r="L256" s="325">
        <v>7.1999999999999995E-2</v>
      </c>
      <c r="M256" s="325">
        <v>26</v>
      </c>
      <c r="N256" s="327">
        <v>1.8719999999999999</v>
      </c>
      <c r="O256" s="348"/>
      <c r="P256" s="348"/>
      <c r="Q256" s="348"/>
      <c r="R256" s="328"/>
      <c r="S256" s="328"/>
    </row>
    <row r="257" spans="1:19" ht="20.45" customHeight="1">
      <c r="A257" s="422"/>
      <c r="B257" s="320"/>
      <c r="C257" s="416"/>
      <c r="D257" s="205"/>
      <c r="E257" s="205"/>
      <c r="F257" s="323"/>
      <c r="G257" s="324"/>
      <c r="H257" s="323"/>
      <c r="I257" s="324"/>
      <c r="J257" s="325"/>
      <c r="K257" s="440"/>
      <c r="L257" s="325"/>
      <c r="M257" s="325"/>
      <c r="N257" s="327">
        <v>0</v>
      </c>
      <c r="O257" s="349"/>
      <c r="P257" s="349"/>
      <c r="Q257" s="349"/>
      <c r="R257" s="328"/>
      <c r="S257" s="328"/>
    </row>
    <row r="258" spans="1:19" ht="12.75" customHeight="1">
      <c r="A258" s="418">
        <v>17</v>
      </c>
      <c r="B258" s="320" t="s">
        <v>348</v>
      </c>
      <c r="C258" s="415" t="s">
        <v>438</v>
      </c>
      <c r="D258" s="205">
        <v>47.6</v>
      </c>
      <c r="E258" s="205">
        <v>23.833424683200001</v>
      </c>
      <c r="F258" s="441">
        <v>4.38</v>
      </c>
      <c r="G258" s="324">
        <v>10.808920200000001</v>
      </c>
      <c r="H258" s="441">
        <v>0.21</v>
      </c>
      <c r="I258" s="324">
        <v>0.642096</v>
      </c>
      <c r="J258" s="442" t="s">
        <v>91</v>
      </c>
      <c r="K258" s="442" t="s">
        <v>450</v>
      </c>
      <c r="L258" s="442">
        <v>1</v>
      </c>
      <c r="M258" s="325">
        <v>10</v>
      </c>
      <c r="N258" s="327">
        <v>10</v>
      </c>
      <c r="O258" s="324">
        <v>1134.4710149203202</v>
      </c>
      <c r="P258" s="324">
        <v>10.936</v>
      </c>
      <c r="Q258" s="324">
        <v>12.382408483199999</v>
      </c>
      <c r="R258" s="328">
        <v>30.71</v>
      </c>
      <c r="S258" s="328">
        <f>D258*R258</f>
        <v>1461.796</v>
      </c>
    </row>
    <row r="259" spans="1:19" ht="12.75" customHeight="1">
      <c r="A259" s="420"/>
      <c r="B259" s="320"/>
      <c r="C259" s="416"/>
      <c r="D259" s="205"/>
      <c r="E259" s="205"/>
      <c r="F259" s="441"/>
      <c r="G259" s="324"/>
      <c r="H259" s="441"/>
      <c r="I259" s="324"/>
      <c r="J259" s="442"/>
      <c r="K259" s="442"/>
      <c r="L259" s="442"/>
      <c r="M259" s="83"/>
      <c r="N259" s="327">
        <v>0</v>
      </c>
      <c r="O259" s="324"/>
      <c r="P259" s="324"/>
      <c r="Q259" s="324"/>
      <c r="R259" s="328"/>
      <c r="S259" s="328"/>
    </row>
    <row r="260" spans="1:19" ht="12.75" customHeight="1">
      <c r="A260" s="420"/>
      <c r="B260" s="320"/>
      <c r="C260" s="416"/>
      <c r="D260" s="205"/>
      <c r="E260" s="205"/>
      <c r="F260" s="441"/>
      <c r="G260" s="324"/>
      <c r="H260" s="441"/>
      <c r="I260" s="324"/>
      <c r="J260" s="442" t="s">
        <v>26</v>
      </c>
      <c r="K260" s="442" t="s">
        <v>451</v>
      </c>
      <c r="L260" s="442">
        <v>3.5999999999999997E-2</v>
      </c>
      <c r="M260" s="325">
        <v>26</v>
      </c>
      <c r="N260" s="327">
        <v>0.93599999999999994</v>
      </c>
      <c r="O260" s="324"/>
      <c r="P260" s="324"/>
      <c r="Q260" s="324"/>
      <c r="R260" s="328"/>
      <c r="S260" s="328"/>
    </row>
    <row r="261" spans="1:19" ht="12.75" customHeight="1">
      <c r="A261" s="422"/>
      <c r="B261" s="320"/>
      <c r="C261" s="416"/>
      <c r="D261" s="205"/>
      <c r="E261" s="205"/>
      <c r="F261" s="441"/>
      <c r="G261" s="324"/>
      <c r="H261" s="441"/>
      <c r="I261" s="324"/>
      <c r="J261" s="325"/>
      <c r="K261" s="325"/>
      <c r="L261" s="325"/>
      <c r="M261" s="83"/>
      <c r="N261" s="327">
        <v>0</v>
      </c>
      <c r="O261" s="324"/>
      <c r="P261" s="324"/>
      <c r="Q261" s="324"/>
      <c r="R261" s="328"/>
      <c r="S261" s="328"/>
    </row>
    <row r="262" spans="1:19" ht="15" customHeight="1">
      <c r="A262" s="418">
        <v>18</v>
      </c>
      <c r="B262" s="337" t="s">
        <v>349</v>
      </c>
      <c r="C262" s="333" t="s">
        <v>326</v>
      </c>
      <c r="D262" s="322">
        <v>0.42</v>
      </c>
      <c r="E262" s="205">
        <v>16.9650169449</v>
      </c>
      <c r="F262" s="323">
        <v>1.56</v>
      </c>
      <c r="G262" s="324">
        <v>3.8497523999999999</v>
      </c>
      <c r="H262" s="323"/>
      <c r="I262" s="324">
        <v>0</v>
      </c>
      <c r="J262" s="325" t="s">
        <v>22</v>
      </c>
      <c r="K262" s="325" t="s">
        <v>21</v>
      </c>
      <c r="L262" s="325">
        <v>6.9</v>
      </c>
      <c r="M262" s="326">
        <v>1.2729999999999999</v>
      </c>
      <c r="N262" s="327">
        <v>8.7836999999999996</v>
      </c>
      <c r="O262" s="324">
        <v>7.125307116858</v>
      </c>
      <c r="P262" s="324">
        <v>11.58325</v>
      </c>
      <c r="Q262" s="324">
        <v>13.115264544899999</v>
      </c>
      <c r="R262" s="328">
        <v>21.9</v>
      </c>
      <c r="S262" s="328">
        <f t="shared" ref="S262" si="35">D262*R262</f>
        <v>9.1979999999999986</v>
      </c>
    </row>
    <row r="263" spans="1:19" ht="15" customHeight="1">
      <c r="A263" s="420"/>
      <c r="B263" s="339"/>
      <c r="C263" s="334"/>
      <c r="D263" s="330"/>
      <c r="E263" s="205"/>
      <c r="F263" s="323"/>
      <c r="G263" s="324"/>
      <c r="H263" s="323"/>
      <c r="I263" s="324"/>
      <c r="J263" s="325"/>
      <c r="K263" s="325"/>
      <c r="L263" s="325"/>
      <c r="M263" s="326"/>
      <c r="N263" s="327">
        <v>0</v>
      </c>
      <c r="O263" s="324"/>
      <c r="P263" s="324"/>
      <c r="Q263" s="324"/>
      <c r="R263" s="328"/>
      <c r="S263" s="328"/>
    </row>
    <row r="264" spans="1:19" ht="15" customHeight="1">
      <c r="A264" s="420"/>
      <c r="B264" s="339"/>
      <c r="C264" s="334"/>
      <c r="D264" s="330"/>
      <c r="E264" s="205"/>
      <c r="F264" s="323"/>
      <c r="G264" s="324"/>
      <c r="H264" s="323"/>
      <c r="I264" s="324"/>
      <c r="J264" s="325" t="s">
        <v>23</v>
      </c>
      <c r="K264" s="325" t="s">
        <v>21</v>
      </c>
      <c r="L264" s="325">
        <v>3.65</v>
      </c>
      <c r="M264" s="326">
        <v>0.76700000000000002</v>
      </c>
      <c r="N264" s="327">
        <v>2.79955</v>
      </c>
      <c r="O264" s="324"/>
      <c r="P264" s="324"/>
      <c r="Q264" s="324"/>
      <c r="R264" s="328"/>
      <c r="S264" s="328"/>
    </row>
    <row r="265" spans="1:19" ht="42.75" customHeight="1">
      <c r="A265" s="422"/>
      <c r="B265" s="341"/>
      <c r="C265" s="335"/>
      <c r="D265" s="331"/>
      <c r="E265" s="205"/>
      <c r="F265" s="323"/>
      <c r="G265" s="324"/>
      <c r="H265" s="323"/>
      <c r="I265" s="324"/>
      <c r="J265" s="325"/>
      <c r="K265" s="325"/>
      <c r="L265" s="325"/>
      <c r="M265" s="83"/>
      <c r="N265" s="327">
        <v>0</v>
      </c>
      <c r="O265" s="324"/>
      <c r="P265" s="324"/>
      <c r="Q265" s="324"/>
      <c r="R265" s="328"/>
      <c r="S265" s="328"/>
    </row>
    <row r="266" spans="1:19" ht="17.45" customHeight="1">
      <c r="A266" s="418">
        <v>19</v>
      </c>
      <c r="B266" s="443" t="s">
        <v>350</v>
      </c>
      <c r="C266" s="295" t="s">
        <v>447</v>
      </c>
      <c r="D266" s="444">
        <v>0.09</v>
      </c>
      <c r="E266" s="322">
        <v>195.63709746959998</v>
      </c>
      <c r="F266" s="445">
        <v>12.9</v>
      </c>
      <c r="G266" s="347">
        <v>31.834491000000003</v>
      </c>
      <c r="H266" s="436">
        <v>1.3</v>
      </c>
      <c r="I266" s="347">
        <v>3.9748800000000002</v>
      </c>
      <c r="J266" s="438" t="s">
        <v>71</v>
      </c>
      <c r="K266" s="438" t="s">
        <v>439</v>
      </c>
      <c r="L266" s="438">
        <v>1.05</v>
      </c>
      <c r="M266" s="326">
        <v>125</v>
      </c>
      <c r="N266" s="327">
        <v>131.25</v>
      </c>
      <c r="O266" s="347">
        <v>17.607338772263997</v>
      </c>
      <c r="P266" s="347">
        <v>141.15799999999999</v>
      </c>
      <c r="Q266" s="347">
        <v>159.82772646959998</v>
      </c>
      <c r="R266" s="328">
        <v>252.1</v>
      </c>
      <c r="S266" s="328">
        <f t="shared" ref="S266" si="36">D266*R266</f>
        <v>22.689</v>
      </c>
    </row>
    <row r="267" spans="1:19" ht="17.45" customHeight="1">
      <c r="A267" s="420"/>
      <c r="B267" s="443"/>
      <c r="C267" s="312"/>
      <c r="D267" s="444"/>
      <c r="E267" s="330"/>
      <c r="F267" s="445"/>
      <c r="G267" s="348"/>
      <c r="H267" s="436"/>
      <c r="I267" s="348"/>
      <c r="J267" s="446" t="s">
        <v>87</v>
      </c>
      <c r="K267" s="446" t="s">
        <v>21</v>
      </c>
      <c r="L267" s="442">
        <v>3.01</v>
      </c>
      <c r="M267" s="446">
        <v>0.8</v>
      </c>
      <c r="N267" s="327">
        <v>2.4079999999999999</v>
      </c>
      <c r="O267" s="348"/>
      <c r="P267" s="348"/>
      <c r="Q267" s="348"/>
      <c r="R267" s="328"/>
      <c r="S267" s="328"/>
    </row>
    <row r="268" spans="1:19" ht="17.45" customHeight="1">
      <c r="A268" s="420"/>
      <c r="B268" s="443"/>
      <c r="C268" s="312"/>
      <c r="D268" s="444"/>
      <c r="E268" s="330"/>
      <c r="F268" s="445"/>
      <c r="G268" s="348"/>
      <c r="H268" s="436"/>
      <c r="I268" s="348"/>
      <c r="J268" s="438" t="s">
        <v>44</v>
      </c>
      <c r="K268" s="438" t="s">
        <v>21</v>
      </c>
      <c r="L268" s="438">
        <v>7.5</v>
      </c>
      <c r="M268" s="326">
        <v>1</v>
      </c>
      <c r="N268" s="327">
        <v>7.5</v>
      </c>
      <c r="O268" s="348"/>
      <c r="P268" s="348"/>
      <c r="Q268" s="348"/>
      <c r="R268" s="328"/>
      <c r="S268" s="328"/>
    </row>
    <row r="269" spans="1:19" ht="39" customHeight="1">
      <c r="A269" s="422"/>
      <c r="B269" s="443"/>
      <c r="C269" s="312"/>
      <c r="D269" s="444"/>
      <c r="E269" s="331"/>
      <c r="F269" s="445"/>
      <c r="G269" s="349"/>
      <c r="H269" s="436"/>
      <c r="I269" s="349"/>
      <c r="J269" s="442"/>
      <c r="K269" s="442"/>
      <c r="L269" s="442"/>
      <c r="M269" s="446"/>
      <c r="N269" s="327">
        <v>0</v>
      </c>
      <c r="O269" s="349"/>
      <c r="P269" s="349"/>
      <c r="Q269" s="349"/>
      <c r="R269" s="328"/>
      <c r="S269" s="328"/>
    </row>
    <row r="270" spans="1:19" ht="16.5" customHeight="1">
      <c r="A270" s="418">
        <v>20</v>
      </c>
      <c r="B270" s="332" t="s">
        <v>351</v>
      </c>
      <c r="C270" s="415" t="s">
        <v>438</v>
      </c>
      <c r="D270" s="444">
        <v>8.64</v>
      </c>
      <c r="E270" s="322">
        <v>0.43390598168319994</v>
      </c>
      <c r="F270" s="441">
        <v>7.3999999999999996E-2</v>
      </c>
      <c r="G270" s="347">
        <v>0.18261645999999998</v>
      </c>
      <c r="H270" s="441"/>
      <c r="I270" s="347">
        <v>0</v>
      </c>
      <c r="J270" s="442" t="s">
        <v>88</v>
      </c>
      <c r="K270" s="442" t="s">
        <v>21</v>
      </c>
      <c r="L270" s="442">
        <v>0.20799999999999999</v>
      </c>
      <c r="M270" s="446">
        <v>1.0669999999999999</v>
      </c>
      <c r="N270" s="327">
        <v>0.22193599999999997</v>
      </c>
      <c r="O270" s="347">
        <v>3.7489476817428478</v>
      </c>
      <c r="P270" s="347">
        <v>0.22193599999999997</v>
      </c>
      <c r="Q270" s="347">
        <v>0.25128952168319996</v>
      </c>
      <c r="R270" s="328">
        <v>0.6</v>
      </c>
      <c r="S270" s="328">
        <f t="shared" ref="S270" si="37">D270*R270</f>
        <v>5.1840000000000002</v>
      </c>
    </row>
    <row r="271" spans="1:19" ht="16.5" customHeight="1">
      <c r="A271" s="420"/>
      <c r="B271" s="332"/>
      <c r="C271" s="416"/>
      <c r="D271" s="444"/>
      <c r="E271" s="330"/>
      <c r="F271" s="441"/>
      <c r="G271" s="348"/>
      <c r="H271" s="441"/>
      <c r="I271" s="348"/>
      <c r="J271" s="442"/>
      <c r="K271" s="442"/>
      <c r="L271" s="442"/>
      <c r="M271" s="446"/>
      <c r="N271" s="327">
        <v>0</v>
      </c>
      <c r="O271" s="348"/>
      <c r="P271" s="348"/>
      <c r="Q271" s="348"/>
      <c r="R271" s="328"/>
      <c r="S271" s="328"/>
    </row>
    <row r="272" spans="1:19" ht="16.5" customHeight="1">
      <c r="A272" s="420"/>
      <c r="B272" s="332"/>
      <c r="C272" s="416"/>
      <c r="D272" s="444"/>
      <c r="E272" s="330"/>
      <c r="F272" s="441"/>
      <c r="G272" s="348"/>
      <c r="H272" s="441"/>
      <c r="I272" s="348"/>
      <c r="J272" s="442"/>
      <c r="K272" s="442"/>
      <c r="L272" s="442"/>
      <c r="M272" s="446"/>
      <c r="N272" s="327">
        <v>0</v>
      </c>
      <c r="O272" s="348"/>
      <c r="P272" s="348"/>
      <c r="Q272" s="348"/>
      <c r="R272" s="328"/>
      <c r="S272" s="328"/>
    </row>
    <row r="273" spans="1:19" ht="16.5" customHeight="1">
      <c r="A273" s="422"/>
      <c r="B273" s="332"/>
      <c r="C273" s="416"/>
      <c r="D273" s="444"/>
      <c r="E273" s="331"/>
      <c r="F273" s="441"/>
      <c r="G273" s="349"/>
      <c r="H273" s="441"/>
      <c r="I273" s="349"/>
      <c r="J273" s="442"/>
      <c r="K273" s="442"/>
      <c r="L273" s="442"/>
      <c r="M273" s="446"/>
      <c r="N273" s="327">
        <v>0</v>
      </c>
      <c r="O273" s="349"/>
      <c r="P273" s="349"/>
      <c r="Q273" s="349"/>
      <c r="R273" s="328"/>
      <c r="S273" s="328"/>
    </row>
    <row r="274" spans="1:19" ht="21.95" customHeight="1">
      <c r="A274" s="418">
        <v>21</v>
      </c>
      <c r="B274" s="337" t="s">
        <v>352</v>
      </c>
      <c r="C274" s="415" t="s">
        <v>438</v>
      </c>
      <c r="D274" s="322">
        <v>825</v>
      </c>
      <c r="E274" s="322">
        <v>0.24502280796000003</v>
      </c>
      <c r="F274" s="338"/>
      <c r="G274" s="347">
        <v>0</v>
      </c>
      <c r="H274" s="338">
        <v>3.0000000000000001E-3</v>
      </c>
      <c r="I274" s="347">
        <v>9.1728000000000001E-3</v>
      </c>
      <c r="J274" s="325" t="s">
        <v>41</v>
      </c>
      <c r="K274" s="325" t="s">
        <v>439</v>
      </c>
      <c r="L274" s="325">
        <v>0.1</v>
      </c>
      <c r="M274" s="83">
        <v>2.0830000000000002</v>
      </c>
      <c r="N274" s="327">
        <v>0.20830000000000004</v>
      </c>
      <c r="O274" s="347">
        <v>202.14381656700002</v>
      </c>
      <c r="P274" s="347">
        <v>0.20830000000000004</v>
      </c>
      <c r="Q274" s="347">
        <v>0.23585000796000002</v>
      </c>
      <c r="R274" s="328">
        <v>0.32</v>
      </c>
      <c r="S274" s="328">
        <f>D274*R274</f>
        <v>264</v>
      </c>
    </row>
    <row r="275" spans="1:19" ht="21.95" customHeight="1">
      <c r="A275" s="420"/>
      <c r="B275" s="339"/>
      <c r="C275" s="416"/>
      <c r="D275" s="330"/>
      <c r="E275" s="330"/>
      <c r="F275" s="340"/>
      <c r="G275" s="348"/>
      <c r="H275" s="340"/>
      <c r="I275" s="348"/>
      <c r="J275" s="325"/>
      <c r="K275" s="325"/>
      <c r="L275" s="325"/>
      <c r="M275" s="83"/>
      <c r="N275" s="327">
        <v>0</v>
      </c>
      <c r="O275" s="348"/>
      <c r="P275" s="348"/>
      <c r="Q275" s="348"/>
      <c r="R275" s="328"/>
      <c r="S275" s="328"/>
    </row>
    <row r="276" spans="1:19" ht="21.95" customHeight="1">
      <c r="A276" s="420"/>
      <c r="B276" s="339"/>
      <c r="C276" s="416"/>
      <c r="D276" s="330"/>
      <c r="E276" s="330"/>
      <c r="F276" s="340"/>
      <c r="G276" s="348"/>
      <c r="H276" s="340"/>
      <c r="I276" s="348"/>
      <c r="J276" s="325"/>
      <c r="K276" s="325"/>
      <c r="L276" s="325"/>
      <c r="M276" s="83"/>
      <c r="N276" s="327">
        <v>0</v>
      </c>
      <c r="O276" s="348"/>
      <c r="P276" s="348"/>
      <c r="Q276" s="348"/>
      <c r="R276" s="328"/>
      <c r="S276" s="328"/>
    </row>
    <row r="277" spans="1:19" ht="21.95" customHeight="1">
      <c r="A277" s="422"/>
      <c r="B277" s="341"/>
      <c r="C277" s="416"/>
      <c r="D277" s="331"/>
      <c r="E277" s="331"/>
      <c r="F277" s="342"/>
      <c r="G277" s="349"/>
      <c r="H277" s="342"/>
      <c r="I277" s="349"/>
      <c r="J277" s="325"/>
      <c r="K277" s="325"/>
      <c r="L277" s="325"/>
      <c r="M277" s="83"/>
      <c r="N277" s="327">
        <v>0</v>
      </c>
      <c r="O277" s="349"/>
      <c r="P277" s="349"/>
      <c r="Q277" s="349"/>
      <c r="R277" s="328"/>
      <c r="S277" s="328"/>
    </row>
    <row r="278" spans="1:19" ht="12.75" customHeight="1">
      <c r="A278" s="418">
        <v>22</v>
      </c>
      <c r="B278" s="337" t="s">
        <v>452</v>
      </c>
      <c r="C278" s="415" t="s">
        <v>438</v>
      </c>
      <c r="D278" s="322">
        <v>825</v>
      </c>
      <c r="E278" s="205">
        <v>6.5381824000000005E-2</v>
      </c>
      <c r="F278" s="338">
        <v>2.4199999999999999E-2</v>
      </c>
      <c r="G278" s="324">
        <v>5.9720518E-2</v>
      </c>
      <c r="H278" s="338"/>
      <c r="I278" s="324">
        <v>0</v>
      </c>
      <c r="J278" s="325" t="s">
        <v>42</v>
      </c>
      <c r="K278" s="325" t="s">
        <v>21</v>
      </c>
      <c r="L278" s="325">
        <v>2.5000000000000001E-2</v>
      </c>
      <c r="M278" s="83">
        <v>0.2</v>
      </c>
      <c r="N278" s="327">
        <v>5.000000000000001E-3</v>
      </c>
      <c r="O278" s="324">
        <v>53.940004800000004</v>
      </c>
      <c r="P278" s="324">
        <v>5.000000000000001E-3</v>
      </c>
      <c r="Q278" s="324">
        <v>5.6613060000000005E-3</v>
      </c>
      <c r="R278" s="328">
        <v>0.08</v>
      </c>
      <c r="S278" s="328">
        <f>D278*R278</f>
        <v>66</v>
      </c>
    </row>
    <row r="279" spans="1:19" ht="12.75" customHeight="1">
      <c r="A279" s="420"/>
      <c r="B279" s="339"/>
      <c r="C279" s="416"/>
      <c r="D279" s="330"/>
      <c r="E279" s="205"/>
      <c r="F279" s="340"/>
      <c r="G279" s="324"/>
      <c r="H279" s="340"/>
      <c r="I279" s="324"/>
      <c r="J279" s="325"/>
      <c r="K279" s="325"/>
      <c r="L279" s="325"/>
      <c r="M279" s="83"/>
      <c r="N279" s="327">
        <v>0</v>
      </c>
      <c r="O279" s="324"/>
      <c r="P279" s="324"/>
      <c r="Q279" s="324"/>
      <c r="R279" s="328"/>
      <c r="S279" s="328"/>
    </row>
    <row r="280" spans="1:19" ht="12.75" customHeight="1">
      <c r="A280" s="420"/>
      <c r="B280" s="339"/>
      <c r="C280" s="416"/>
      <c r="D280" s="330"/>
      <c r="E280" s="205"/>
      <c r="F280" s="340"/>
      <c r="G280" s="324"/>
      <c r="H280" s="340"/>
      <c r="I280" s="324"/>
      <c r="J280" s="325"/>
      <c r="K280" s="325"/>
      <c r="L280" s="325"/>
      <c r="M280" s="83"/>
      <c r="N280" s="327">
        <v>0</v>
      </c>
      <c r="O280" s="324"/>
      <c r="P280" s="324"/>
      <c r="Q280" s="324"/>
      <c r="R280" s="328"/>
      <c r="S280" s="328"/>
    </row>
    <row r="281" spans="1:19" ht="12.75" customHeight="1">
      <c r="A281" s="422"/>
      <c r="B281" s="341"/>
      <c r="C281" s="416"/>
      <c r="D281" s="331"/>
      <c r="E281" s="205"/>
      <c r="F281" s="342"/>
      <c r="G281" s="324"/>
      <c r="H281" s="342"/>
      <c r="I281" s="324"/>
      <c r="J281" s="325"/>
      <c r="K281" s="325"/>
      <c r="L281" s="325"/>
      <c r="M281" s="83"/>
      <c r="N281" s="327">
        <v>0</v>
      </c>
      <c r="O281" s="324"/>
      <c r="P281" s="324"/>
      <c r="Q281" s="324"/>
      <c r="R281" s="328"/>
      <c r="S281" s="328"/>
    </row>
    <row r="282" spans="1:19" ht="12.75" customHeight="1">
      <c r="A282" s="418">
        <v>23</v>
      </c>
      <c r="B282" s="320" t="s">
        <v>353</v>
      </c>
      <c r="C282" s="415" t="s">
        <v>438</v>
      </c>
      <c r="D282" s="205">
        <v>12</v>
      </c>
      <c r="E282" s="205">
        <v>1.2993252758543998</v>
      </c>
      <c r="F282" s="323">
        <v>0.38400000000000001</v>
      </c>
      <c r="G282" s="324">
        <v>0.94763135999999992</v>
      </c>
      <c r="H282" s="323"/>
      <c r="I282" s="324">
        <v>0</v>
      </c>
      <c r="J282" s="325" t="s">
        <v>70</v>
      </c>
      <c r="K282" s="325" t="s">
        <v>21</v>
      </c>
      <c r="L282" s="325">
        <v>0.24399999999999999</v>
      </c>
      <c r="M282" s="83">
        <v>1.2729999999999999</v>
      </c>
      <c r="N282" s="327">
        <v>0.31061199999999994</v>
      </c>
      <c r="O282" s="324">
        <v>15.591903310252798</v>
      </c>
      <c r="P282" s="324">
        <v>0.31061199999999994</v>
      </c>
      <c r="Q282" s="324">
        <v>0.35169391585439991</v>
      </c>
      <c r="R282" s="328">
        <v>1.67</v>
      </c>
      <c r="S282" s="328">
        <f t="shared" ref="S282" si="38">D282*R282</f>
        <v>20.04</v>
      </c>
    </row>
    <row r="283" spans="1:19" ht="12.75" customHeight="1">
      <c r="A283" s="420"/>
      <c r="B283" s="320"/>
      <c r="C283" s="416"/>
      <c r="D283" s="205"/>
      <c r="E283" s="205"/>
      <c r="F283" s="323"/>
      <c r="G283" s="324"/>
      <c r="H283" s="323"/>
      <c r="I283" s="324"/>
      <c r="J283" s="325"/>
      <c r="K283" s="325"/>
      <c r="L283" s="325"/>
      <c r="M283" s="83"/>
      <c r="N283" s="327">
        <v>0</v>
      </c>
      <c r="O283" s="324"/>
      <c r="P283" s="324"/>
      <c r="Q283" s="324"/>
      <c r="R283" s="328"/>
      <c r="S283" s="328"/>
    </row>
    <row r="284" spans="1:19" ht="12.75" customHeight="1">
      <c r="A284" s="420"/>
      <c r="B284" s="320"/>
      <c r="C284" s="416"/>
      <c r="D284" s="205"/>
      <c r="E284" s="205"/>
      <c r="F284" s="323"/>
      <c r="G284" s="324"/>
      <c r="H284" s="323"/>
      <c r="I284" s="324"/>
      <c r="J284" s="325"/>
      <c r="K284" s="325"/>
      <c r="L284" s="325"/>
      <c r="M284" s="83"/>
      <c r="N284" s="327">
        <v>0</v>
      </c>
      <c r="O284" s="324"/>
      <c r="P284" s="324"/>
      <c r="Q284" s="324"/>
      <c r="R284" s="328"/>
      <c r="S284" s="328"/>
    </row>
    <row r="285" spans="1:19" ht="28.5" customHeight="1">
      <c r="A285" s="422"/>
      <c r="B285" s="320"/>
      <c r="C285" s="416"/>
      <c r="D285" s="205"/>
      <c r="E285" s="205"/>
      <c r="F285" s="323"/>
      <c r="G285" s="324"/>
      <c r="H285" s="323"/>
      <c r="I285" s="324"/>
      <c r="J285" s="325"/>
      <c r="K285" s="325"/>
      <c r="L285" s="325"/>
      <c r="M285" s="83"/>
      <c r="N285" s="327">
        <v>0</v>
      </c>
      <c r="O285" s="324"/>
      <c r="P285" s="324"/>
      <c r="Q285" s="324"/>
      <c r="R285" s="328"/>
      <c r="S285" s="328"/>
    </row>
    <row r="286" spans="1:19" ht="43.5" customHeight="1">
      <c r="A286" s="350"/>
      <c r="B286" s="351" t="s">
        <v>314</v>
      </c>
      <c r="C286" s="352"/>
      <c r="D286" s="353"/>
      <c r="E286" s="354">
        <v>0</v>
      </c>
      <c r="F286" s="355"/>
      <c r="G286" s="356">
        <v>0</v>
      </c>
      <c r="H286" s="355"/>
      <c r="I286" s="356">
        <v>0</v>
      </c>
      <c r="J286" s="357"/>
      <c r="K286" s="357"/>
      <c r="L286" s="357"/>
      <c r="M286" s="358"/>
      <c r="N286" s="359">
        <v>0</v>
      </c>
      <c r="O286" s="356">
        <v>0</v>
      </c>
      <c r="P286" s="356">
        <v>0</v>
      </c>
      <c r="Q286" s="356">
        <v>0</v>
      </c>
      <c r="R286" s="356"/>
      <c r="S286" s="360">
        <f>SUM(S194:S285)</f>
        <v>5368.3119999999999</v>
      </c>
    </row>
    <row r="287" spans="1:19" ht="12.75" customHeight="1">
      <c r="A287" s="361"/>
      <c r="B287" s="362" t="s">
        <v>315</v>
      </c>
      <c r="C287" s="363"/>
      <c r="D287" s="364"/>
      <c r="E287" s="365">
        <v>0</v>
      </c>
      <c r="F287" s="366"/>
      <c r="G287" s="367">
        <v>0</v>
      </c>
      <c r="H287" s="368"/>
      <c r="I287" s="367">
        <v>0</v>
      </c>
      <c r="J287" s="369"/>
      <c r="K287" s="369"/>
      <c r="L287" s="369"/>
      <c r="M287" s="370"/>
      <c r="N287" s="371">
        <v>0</v>
      </c>
      <c r="O287" s="367">
        <v>0</v>
      </c>
      <c r="P287" s="367">
        <v>0</v>
      </c>
      <c r="Q287" s="367">
        <v>0</v>
      </c>
      <c r="R287" s="367"/>
      <c r="S287" s="372">
        <v>0.15087868799381232</v>
      </c>
    </row>
    <row r="288" spans="1:19" ht="12.75" customHeight="1">
      <c r="A288" s="373"/>
      <c r="B288" s="374"/>
      <c r="C288" s="375"/>
      <c r="D288" s="376"/>
      <c r="E288" s="377"/>
      <c r="F288" s="378"/>
      <c r="G288" s="379"/>
      <c r="H288" s="380"/>
      <c r="I288" s="379"/>
      <c r="J288" s="369"/>
      <c r="K288" s="369"/>
      <c r="L288" s="369"/>
      <c r="M288" s="370"/>
      <c r="N288" s="371">
        <v>0</v>
      </c>
      <c r="O288" s="379"/>
      <c r="P288" s="379"/>
      <c r="Q288" s="379"/>
      <c r="R288" s="379"/>
      <c r="S288" s="372"/>
    </row>
    <row r="289" spans="1:19" ht="12.75" customHeight="1">
      <c r="A289" s="373"/>
      <c r="B289" s="374"/>
      <c r="C289" s="375"/>
      <c r="D289" s="376"/>
      <c r="E289" s="377"/>
      <c r="F289" s="378"/>
      <c r="G289" s="379"/>
      <c r="H289" s="380"/>
      <c r="I289" s="379"/>
      <c r="J289" s="369"/>
      <c r="K289" s="369"/>
      <c r="L289" s="369"/>
      <c r="M289" s="370"/>
      <c r="N289" s="371">
        <v>0</v>
      </c>
      <c r="O289" s="379"/>
      <c r="P289" s="379"/>
      <c r="Q289" s="379"/>
      <c r="R289" s="379"/>
      <c r="S289" s="372"/>
    </row>
    <row r="290" spans="1:19" ht="12.75" customHeight="1">
      <c r="A290" s="381"/>
      <c r="B290" s="382"/>
      <c r="C290" s="383"/>
      <c r="D290" s="384"/>
      <c r="E290" s="385"/>
      <c r="F290" s="386"/>
      <c r="G290" s="387"/>
      <c r="H290" s="388"/>
      <c r="I290" s="387"/>
      <c r="J290" s="369"/>
      <c r="K290" s="369"/>
      <c r="L290" s="369"/>
      <c r="M290" s="370"/>
      <c r="N290" s="371">
        <v>0</v>
      </c>
      <c r="O290" s="387"/>
      <c r="P290" s="387"/>
      <c r="Q290" s="387"/>
      <c r="R290" s="387"/>
      <c r="S290" s="372"/>
    </row>
    <row r="291" spans="1:19" ht="12.75" customHeight="1">
      <c r="A291" s="310"/>
      <c r="B291" s="311" t="s">
        <v>354</v>
      </c>
      <c r="C291" s="389"/>
      <c r="D291" s="390"/>
      <c r="E291" s="313">
        <v>0</v>
      </c>
      <c r="F291" s="312"/>
      <c r="G291" s="314">
        <v>0</v>
      </c>
      <c r="H291" s="391"/>
      <c r="I291" s="314">
        <v>0</v>
      </c>
      <c r="J291" s="315"/>
      <c r="K291" s="315"/>
      <c r="L291" s="315"/>
      <c r="M291" s="316"/>
      <c r="N291" s="304">
        <v>0</v>
      </c>
      <c r="O291" s="447">
        <v>0</v>
      </c>
      <c r="P291" s="447">
        <v>0</v>
      </c>
      <c r="Q291" s="447">
        <v>0</v>
      </c>
      <c r="R291" s="392"/>
      <c r="S291" s="392">
        <v>0</v>
      </c>
    </row>
    <row r="292" spans="1:19" ht="12.75" customHeight="1">
      <c r="A292" s="310"/>
      <c r="B292" s="311"/>
      <c r="C292" s="393"/>
      <c r="D292" s="390"/>
      <c r="E292" s="313"/>
      <c r="F292" s="312"/>
      <c r="G292" s="314"/>
      <c r="H292" s="391"/>
      <c r="I292" s="314"/>
      <c r="J292" s="315"/>
      <c r="K292" s="315"/>
      <c r="L292" s="315"/>
      <c r="M292" s="316"/>
      <c r="N292" s="304">
        <v>0</v>
      </c>
      <c r="O292" s="448"/>
      <c r="P292" s="448"/>
      <c r="Q292" s="448"/>
      <c r="R292" s="392"/>
      <c r="S292" s="392"/>
    </row>
    <row r="293" spans="1:19" ht="12.75" customHeight="1">
      <c r="A293" s="310"/>
      <c r="B293" s="311"/>
      <c r="C293" s="393"/>
      <c r="D293" s="390"/>
      <c r="E293" s="313"/>
      <c r="F293" s="312"/>
      <c r="G293" s="314"/>
      <c r="H293" s="391"/>
      <c r="I293" s="314"/>
      <c r="J293" s="315"/>
      <c r="K293" s="315"/>
      <c r="L293" s="315"/>
      <c r="M293" s="316"/>
      <c r="N293" s="304">
        <v>0</v>
      </c>
      <c r="O293" s="448"/>
      <c r="P293" s="448"/>
      <c r="Q293" s="448"/>
      <c r="R293" s="392"/>
      <c r="S293" s="392"/>
    </row>
    <row r="294" spans="1:19" ht="12.75" customHeight="1">
      <c r="A294" s="310"/>
      <c r="B294" s="311"/>
      <c r="C294" s="394"/>
      <c r="D294" s="390"/>
      <c r="E294" s="313"/>
      <c r="F294" s="312"/>
      <c r="G294" s="314"/>
      <c r="H294" s="391"/>
      <c r="I294" s="314"/>
      <c r="J294" s="315"/>
      <c r="K294" s="315"/>
      <c r="L294" s="315"/>
      <c r="M294" s="316"/>
      <c r="N294" s="304">
        <v>0</v>
      </c>
      <c r="O294" s="449"/>
      <c r="P294" s="449"/>
      <c r="Q294" s="449"/>
      <c r="R294" s="392"/>
      <c r="S294" s="392"/>
    </row>
    <row r="295" spans="1:19" ht="12.75" customHeight="1">
      <c r="A295" s="310">
        <v>1</v>
      </c>
      <c r="B295" s="320" t="s">
        <v>355</v>
      </c>
      <c r="C295" s="415" t="s">
        <v>438</v>
      </c>
      <c r="D295" s="205">
        <v>313</v>
      </c>
      <c r="E295" s="205">
        <v>0.17607176599999999</v>
      </c>
      <c r="F295" s="323">
        <v>5.1400000000000001E-2</v>
      </c>
      <c r="G295" s="324">
        <v>0.12684440599999999</v>
      </c>
      <c r="H295" s="323">
        <v>1.61E-2</v>
      </c>
      <c r="I295" s="324">
        <v>4.9227359999999998E-2</v>
      </c>
      <c r="J295" s="325"/>
      <c r="K295" s="325"/>
      <c r="L295" s="325"/>
      <c r="M295" s="83"/>
      <c r="N295" s="327">
        <v>0</v>
      </c>
      <c r="O295" s="347">
        <v>55.110462757999997</v>
      </c>
      <c r="P295" s="347">
        <v>0</v>
      </c>
      <c r="Q295" s="347">
        <v>0</v>
      </c>
      <c r="R295" s="328">
        <v>0.23</v>
      </c>
      <c r="S295" s="328">
        <f>D295*R295</f>
        <v>71.990000000000009</v>
      </c>
    </row>
    <row r="296" spans="1:19" ht="12.75" customHeight="1">
      <c r="A296" s="310"/>
      <c r="B296" s="320"/>
      <c r="C296" s="416"/>
      <c r="D296" s="205"/>
      <c r="E296" s="205"/>
      <c r="F296" s="323"/>
      <c r="G296" s="324"/>
      <c r="H296" s="323"/>
      <c r="I296" s="324"/>
      <c r="J296" s="325"/>
      <c r="K296" s="325"/>
      <c r="L296" s="325"/>
      <c r="M296" s="83"/>
      <c r="N296" s="327">
        <v>0</v>
      </c>
      <c r="O296" s="348"/>
      <c r="P296" s="348"/>
      <c r="Q296" s="348"/>
      <c r="R296" s="328"/>
      <c r="S296" s="328"/>
    </row>
    <row r="297" spans="1:19" ht="12.75" customHeight="1">
      <c r="A297" s="310"/>
      <c r="B297" s="320"/>
      <c r="C297" s="416"/>
      <c r="D297" s="205"/>
      <c r="E297" s="205"/>
      <c r="F297" s="323"/>
      <c r="G297" s="324"/>
      <c r="H297" s="323"/>
      <c r="I297" s="324"/>
      <c r="J297" s="325"/>
      <c r="K297" s="325"/>
      <c r="L297" s="325"/>
      <c r="M297" s="83"/>
      <c r="N297" s="327">
        <v>0</v>
      </c>
      <c r="O297" s="348"/>
      <c r="P297" s="348"/>
      <c r="Q297" s="348"/>
      <c r="R297" s="328"/>
      <c r="S297" s="328"/>
    </row>
    <row r="298" spans="1:19" ht="12.75" customHeight="1">
      <c r="A298" s="310"/>
      <c r="B298" s="320"/>
      <c r="C298" s="416"/>
      <c r="D298" s="205"/>
      <c r="E298" s="205"/>
      <c r="F298" s="323"/>
      <c r="G298" s="324"/>
      <c r="H298" s="323"/>
      <c r="I298" s="324"/>
      <c r="J298" s="325"/>
      <c r="K298" s="325"/>
      <c r="L298" s="325"/>
      <c r="M298" s="83"/>
      <c r="N298" s="327">
        <v>0</v>
      </c>
      <c r="O298" s="349"/>
      <c r="P298" s="349"/>
      <c r="Q298" s="349"/>
      <c r="R298" s="328"/>
      <c r="S298" s="328"/>
    </row>
    <row r="299" spans="1:19" ht="12.75" customHeight="1">
      <c r="A299" s="310">
        <v>2</v>
      </c>
      <c r="B299" s="320" t="s">
        <v>356</v>
      </c>
      <c r="C299" s="415" t="s">
        <v>438</v>
      </c>
      <c r="D299" s="205">
        <v>313</v>
      </c>
      <c r="E299" s="322">
        <v>0.78635480040000005</v>
      </c>
      <c r="F299" s="323">
        <v>1.7399999999999999E-2</v>
      </c>
      <c r="G299" s="347">
        <v>4.2939545999999995E-2</v>
      </c>
      <c r="H299" s="323">
        <v>0.12759999999999999</v>
      </c>
      <c r="I299" s="347">
        <v>0.39014975999999996</v>
      </c>
      <c r="J299" s="450" t="s">
        <v>84</v>
      </c>
      <c r="K299" s="325" t="s">
        <v>439</v>
      </c>
      <c r="L299" s="325">
        <v>1.4999999999999999E-2</v>
      </c>
      <c r="M299" s="326">
        <v>4</v>
      </c>
      <c r="N299" s="327">
        <v>0.06</v>
      </c>
      <c r="O299" s="347">
        <v>246.12905252520002</v>
      </c>
      <c r="P299" s="347">
        <v>0.312</v>
      </c>
      <c r="Q299" s="347">
        <v>0.35326549440000005</v>
      </c>
      <c r="R299" s="328">
        <v>1.01</v>
      </c>
      <c r="S299" s="328">
        <f t="shared" ref="S299" si="39">D299*R299</f>
        <v>316.13</v>
      </c>
    </row>
    <row r="300" spans="1:19" ht="12.75" customHeight="1">
      <c r="A300" s="310"/>
      <c r="B300" s="320"/>
      <c r="C300" s="416"/>
      <c r="D300" s="205"/>
      <c r="E300" s="330"/>
      <c r="F300" s="323"/>
      <c r="G300" s="348"/>
      <c r="H300" s="323"/>
      <c r="I300" s="348"/>
      <c r="J300" s="451" t="s">
        <v>85</v>
      </c>
      <c r="K300" s="325" t="s">
        <v>439</v>
      </c>
      <c r="L300" s="325">
        <v>6.3E-2</v>
      </c>
      <c r="M300" s="83">
        <v>4</v>
      </c>
      <c r="N300" s="327">
        <v>0.252</v>
      </c>
      <c r="O300" s="348"/>
      <c r="P300" s="348"/>
      <c r="Q300" s="348"/>
      <c r="R300" s="328"/>
      <c r="S300" s="328"/>
    </row>
    <row r="301" spans="1:19" ht="12.75" customHeight="1">
      <c r="A301" s="310"/>
      <c r="B301" s="320"/>
      <c r="C301" s="416"/>
      <c r="D301" s="205"/>
      <c r="E301" s="330"/>
      <c r="F301" s="323"/>
      <c r="G301" s="348"/>
      <c r="H301" s="323"/>
      <c r="I301" s="348"/>
      <c r="J301" s="325"/>
      <c r="K301" s="325"/>
      <c r="L301" s="325"/>
      <c r="M301" s="83"/>
      <c r="N301" s="327"/>
      <c r="O301" s="348"/>
      <c r="P301" s="348"/>
      <c r="Q301" s="348"/>
      <c r="R301" s="328"/>
      <c r="S301" s="328"/>
    </row>
    <row r="302" spans="1:19" ht="12.75" customHeight="1">
      <c r="A302" s="310"/>
      <c r="B302" s="320"/>
      <c r="C302" s="416"/>
      <c r="D302" s="205"/>
      <c r="E302" s="331"/>
      <c r="F302" s="323"/>
      <c r="G302" s="349"/>
      <c r="H302" s="323"/>
      <c r="I302" s="349"/>
      <c r="J302" s="325"/>
      <c r="K302" s="325"/>
      <c r="L302" s="325"/>
      <c r="M302" s="83"/>
      <c r="N302" s="327">
        <v>0</v>
      </c>
      <c r="O302" s="349"/>
      <c r="P302" s="349"/>
      <c r="Q302" s="349"/>
      <c r="R302" s="328"/>
      <c r="S302" s="328"/>
    </row>
    <row r="303" spans="1:19" ht="12.75" customHeight="1">
      <c r="A303" s="310">
        <v>3</v>
      </c>
      <c r="B303" s="320" t="s">
        <v>357</v>
      </c>
      <c r="C303" s="295" t="s">
        <v>447</v>
      </c>
      <c r="D303" s="205">
        <v>15.65</v>
      </c>
      <c r="E303" s="205">
        <v>39.691469421592153</v>
      </c>
      <c r="F303" s="323">
        <v>1</v>
      </c>
      <c r="G303" s="324">
        <v>2.4677899999999999</v>
      </c>
      <c r="H303" s="323">
        <v>0.77</v>
      </c>
      <c r="I303" s="324">
        <v>2.354352</v>
      </c>
      <c r="J303" s="325" t="s">
        <v>25</v>
      </c>
      <c r="K303" s="325" t="s">
        <v>439</v>
      </c>
      <c r="L303" s="325">
        <v>1.0149999999999999</v>
      </c>
      <c r="M303" s="83">
        <v>29.933</v>
      </c>
      <c r="N303" s="327">
        <v>30.381994999999996</v>
      </c>
      <c r="O303" s="324">
        <v>621.17149644791721</v>
      </c>
      <c r="P303" s="324">
        <v>30.796186799999997</v>
      </c>
      <c r="Q303" s="324">
        <v>34.869327421592153</v>
      </c>
      <c r="R303" s="328">
        <v>51.2</v>
      </c>
      <c r="S303" s="328">
        <f t="shared" ref="S303" si="40">D303*R303</f>
        <v>801.28000000000009</v>
      </c>
    </row>
    <row r="304" spans="1:19" ht="12.75" customHeight="1">
      <c r="A304" s="310"/>
      <c r="B304" s="320"/>
      <c r="C304" s="312"/>
      <c r="D304" s="205"/>
      <c r="E304" s="205"/>
      <c r="F304" s="323"/>
      <c r="G304" s="324"/>
      <c r="H304" s="323"/>
      <c r="I304" s="324"/>
      <c r="J304" s="325" t="s">
        <v>59</v>
      </c>
      <c r="K304" s="325" t="s">
        <v>442</v>
      </c>
      <c r="L304" s="325">
        <v>7.5399999999999995E-2</v>
      </c>
      <c r="M304" s="83">
        <v>4.1669999999999998</v>
      </c>
      <c r="N304" s="327">
        <v>0.31419179999999997</v>
      </c>
      <c r="O304" s="324"/>
      <c r="P304" s="324"/>
      <c r="Q304" s="324"/>
      <c r="R304" s="328"/>
      <c r="S304" s="328"/>
    </row>
    <row r="305" spans="1:19" ht="12.75" customHeight="1">
      <c r="A305" s="310"/>
      <c r="B305" s="320"/>
      <c r="C305" s="312"/>
      <c r="D305" s="205"/>
      <c r="E305" s="205"/>
      <c r="F305" s="323"/>
      <c r="G305" s="324"/>
      <c r="H305" s="323"/>
      <c r="I305" s="324"/>
      <c r="J305" s="325" t="s">
        <v>67</v>
      </c>
      <c r="K305" s="325" t="s">
        <v>439</v>
      </c>
      <c r="L305" s="325">
        <v>8.0000000000000004E-4</v>
      </c>
      <c r="M305" s="83">
        <v>125</v>
      </c>
      <c r="N305" s="327">
        <v>0.1</v>
      </c>
      <c r="O305" s="324"/>
      <c r="P305" s="324"/>
      <c r="Q305" s="324"/>
      <c r="R305" s="328"/>
      <c r="S305" s="328"/>
    </row>
    <row r="306" spans="1:19" ht="31.5" customHeight="1">
      <c r="A306" s="310"/>
      <c r="B306" s="320"/>
      <c r="C306" s="312"/>
      <c r="D306" s="205"/>
      <c r="E306" s="205"/>
      <c r="F306" s="323"/>
      <c r="G306" s="324"/>
      <c r="H306" s="323"/>
      <c r="I306" s="324"/>
      <c r="J306" s="325"/>
      <c r="K306" s="325"/>
      <c r="L306" s="325"/>
      <c r="M306" s="83"/>
      <c r="N306" s="327">
        <v>0</v>
      </c>
      <c r="O306" s="324"/>
      <c r="P306" s="324"/>
      <c r="Q306" s="324"/>
      <c r="R306" s="328"/>
      <c r="S306" s="328"/>
    </row>
    <row r="307" spans="1:19" ht="12.75" customHeight="1">
      <c r="A307" s="310">
        <v>4</v>
      </c>
      <c r="B307" s="320" t="s">
        <v>358</v>
      </c>
      <c r="C307" s="295" t="s">
        <v>359</v>
      </c>
      <c r="D307" s="205">
        <v>1.24</v>
      </c>
      <c r="E307" s="205">
        <v>250.23357488808</v>
      </c>
      <c r="F307" s="323"/>
      <c r="G307" s="324">
        <v>0</v>
      </c>
      <c r="H307" s="441"/>
      <c r="I307" s="324">
        <v>0</v>
      </c>
      <c r="J307" s="325" t="s">
        <v>90</v>
      </c>
      <c r="K307" s="325" t="s">
        <v>52</v>
      </c>
      <c r="L307" s="325">
        <v>1.02</v>
      </c>
      <c r="M307" s="83">
        <v>216.67</v>
      </c>
      <c r="N307" s="327">
        <v>221.0034</v>
      </c>
      <c r="O307" s="324">
        <v>310.28963286121922</v>
      </c>
      <c r="P307" s="324">
        <v>221.0034</v>
      </c>
      <c r="Q307" s="324">
        <v>250.23357488808</v>
      </c>
      <c r="R307" s="328">
        <v>322.39999999999998</v>
      </c>
      <c r="S307" s="328">
        <f t="shared" ref="S307" si="41">D307*R307</f>
        <v>399.77599999999995</v>
      </c>
    </row>
    <row r="308" spans="1:19" ht="12.75" customHeight="1">
      <c r="A308" s="310"/>
      <c r="B308" s="320"/>
      <c r="C308" s="312"/>
      <c r="D308" s="205"/>
      <c r="E308" s="205"/>
      <c r="F308" s="323"/>
      <c r="G308" s="324"/>
      <c r="H308" s="441"/>
      <c r="I308" s="324"/>
      <c r="J308" s="325"/>
      <c r="K308" s="325"/>
      <c r="L308" s="325"/>
      <c r="M308" s="83"/>
      <c r="N308" s="327">
        <v>0</v>
      </c>
      <c r="O308" s="324"/>
      <c r="P308" s="324"/>
      <c r="Q308" s="324"/>
      <c r="R308" s="328"/>
      <c r="S308" s="328"/>
    </row>
    <row r="309" spans="1:19" ht="12.75" customHeight="1">
      <c r="A309" s="310"/>
      <c r="B309" s="320"/>
      <c r="C309" s="312"/>
      <c r="D309" s="205"/>
      <c r="E309" s="205"/>
      <c r="F309" s="323"/>
      <c r="G309" s="324"/>
      <c r="H309" s="441"/>
      <c r="I309" s="324"/>
      <c r="J309" s="325"/>
      <c r="K309" s="325"/>
      <c r="L309" s="325"/>
      <c r="M309" s="83"/>
      <c r="N309" s="327">
        <v>0</v>
      </c>
      <c r="O309" s="324"/>
      <c r="P309" s="324"/>
      <c r="Q309" s="324"/>
      <c r="R309" s="328"/>
      <c r="S309" s="328"/>
    </row>
    <row r="310" spans="1:19" ht="12.75" customHeight="1">
      <c r="A310" s="310"/>
      <c r="B310" s="320"/>
      <c r="C310" s="312"/>
      <c r="D310" s="205"/>
      <c r="E310" s="205"/>
      <c r="F310" s="323"/>
      <c r="G310" s="324"/>
      <c r="H310" s="441"/>
      <c r="I310" s="324"/>
      <c r="J310" s="325"/>
      <c r="K310" s="325"/>
      <c r="L310" s="325"/>
      <c r="M310" s="83"/>
      <c r="N310" s="327">
        <v>0</v>
      </c>
      <c r="O310" s="324"/>
      <c r="P310" s="324"/>
      <c r="Q310" s="324"/>
      <c r="R310" s="328"/>
      <c r="S310" s="328"/>
    </row>
    <row r="311" spans="1:19" ht="18" customHeight="1">
      <c r="A311" s="310">
        <v>5</v>
      </c>
      <c r="B311" s="320" t="s">
        <v>328</v>
      </c>
      <c r="C311" s="415" t="s">
        <v>438</v>
      </c>
      <c r="D311" s="205">
        <v>313</v>
      </c>
      <c r="E311" s="205">
        <v>7.9258284000000003</v>
      </c>
      <c r="F311" s="323"/>
      <c r="G311" s="324">
        <v>0</v>
      </c>
      <c r="H311" s="323"/>
      <c r="I311" s="324">
        <v>0</v>
      </c>
      <c r="J311" s="325" t="s">
        <v>68</v>
      </c>
      <c r="K311" s="325" t="s">
        <v>442</v>
      </c>
      <c r="L311" s="325">
        <v>1</v>
      </c>
      <c r="M311" s="83">
        <v>7</v>
      </c>
      <c r="N311" s="327">
        <v>7</v>
      </c>
      <c r="O311" s="324">
        <v>2480.7842891999999</v>
      </c>
      <c r="P311" s="324">
        <v>7</v>
      </c>
      <c r="Q311" s="324">
        <v>7.9258284000000003</v>
      </c>
      <c r="R311" s="328">
        <v>10.210000000000001</v>
      </c>
      <c r="S311" s="328">
        <f t="shared" ref="S311" si="42">D311*R311</f>
        <v>3195.7300000000005</v>
      </c>
    </row>
    <row r="312" spans="1:19" ht="18" customHeight="1">
      <c r="A312" s="310"/>
      <c r="B312" s="320"/>
      <c r="C312" s="416"/>
      <c r="D312" s="205"/>
      <c r="E312" s="205"/>
      <c r="F312" s="323"/>
      <c r="G312" s="324"/>
      <c r="H312" s="323"/>
      <c r="I312" s="324"/>
      <c r="J312" s="325"/>
      <c r="K312" s="325"/>
      <c r="L312" s="325"/>
      <c r="M312" s="83"/>
      <c r="N312" s="327"/>
      <c r="O312" s="324"/>
      <c r="P312" s="324"/>
      <c r="Q312" s="324"/>
      <c r="R312" s="328"/>
      <c r="S312" s="328"/>
    </row>
    <row r="313" spans="1:19" ht="18" customHeight="1">
      <c r="A313" s="310"/>
      <c r="B313" s="320"/>
      <c r="C313" s="416"/>
      <c r="D313" s="205"/>
      <c r="E313" s="205"/>
      <c r="F313" s="323"/>
      <c r="G313" s="324"/>
      <c r="H313" s="323"/>
      <c r="I313" s="324"/>
      <c r="J313" s="325"/>
      <c r="K313" s="325"/>
      <c r="L313" s="325"/>
      <c r="M313" s="83"/>
      <c r="N313" s="327"/>
      <c r="O313" s="324"/>
      <c r="P313" s="324"/>
      <c r="Q313" s="324"/>
      <c r="R313" s="328"/>
      <c r="S313" s="328"/>
    </row>
    <row r="314" spans="1:19" ht="18" customHeight="1">
      <c r="A314" s="310"/>
      <c r="B314" s="320"/>
      <c r="C314" s="416"/>
      <c r="D314" s="205"/>
      <c r="E314" s="205"/>
      <c r="F314" s="323"/>
      <c r="G314" s="324"/>
      <c r="H314" s="323"/>
      <c r="I314" s="324"/>
      <c r="J314" s="325"/>
      <c r="K314" s="325"/>
      <c r="L314" s="325"/>
      <c r="M314" s="83"/>
      <c r="N314" s="327">
        <v>0</v>
      </c>
      <c r="O314" s="324"/>
      <c r="P314" s="324"/>
      <c r="Q314" s="324"/>
      <c r="R314" s="328"/>
      <c r="S314" s="328"/>
    </row>
    <row r="315" spans="1:19" ht="12.75" customHeight="1">
      <c r="A315" s="310">
        <v>6</v>
      </c>
      <c r="B315" s="320" t="s">
        <v>360</v>
      </c>
      <c r="C315" s="415" t="s">
        <v>345</v>
      </c>
      <c r="D315" s="435">
        <v>206</v>
      </c>
      <c r="E315" s="205">
        <v>0.1644872274384</v>
      </c>
      <c r="F315" s="436">
        <v>3.1199999999999999E-3</v>
      </c>
      <c r="G315" s="324">
        <v>7.6995047999999996E-3</v>
      </c>
      <c r="H315" s="436">
        <v>1.1679999999999999E-2</v>
      </c>
      <c r="I315" s="324">
        <v>3.5712767999999999E-2</v>
      </c>
      <c r="J315" s="438" t="s">
        <v>65</v>
      </c>
      <c r="K315" s="325" t="s">
        <v>21</v>
      </c>
      <c r="L315" s="325">
        <v>8.4000000000000005E-2</v>
      </c>
      <c r="M315" s="325">
        <v>1.2729999999999999</v>
      </c>
      <c r="N315" s="327">
        <v>0.106932</v>
      </c>
      <c r="O315" s="347">
        <v>33.884368852310402</v>
      </c>
      <c r="P315" s="347">
        <v>0.106932</v>
      </c>
      <c r="Q315" s="347">
        <v>0.1210749546384</v>
      </c>
      <c r="R315" s="328">
        <v>0.21</v>
      </c>
      <c r="S315" s="328">
        <f t="shared" ref="S315" si="43">D315*R315</f>
        <v>43.26</v>
      </c>
    </row>
    <row r="316" spans="1:19" ht="12.75" customHeight="1">
      <c r="A316" s="310"/>
      <c r="B316" s="320"/>
      <c r="C316" s="416"/>
      <c r="D316" s="435"/>
      <c r="E316" s="205"/>
      <c r="F316" s="436"/>
      <c r="G316" s="324"/>
      <c r="H316" s="436"/>
      <c r="I316" s="324"/>
      <c r="J316" s="325"/>
      <c r="K316" s="325"/>
      <c r="L316" s="325"/>
      <c r="M316" s="326"/>
      <c r="N316" s="327">
        <v>0</v>
      </c>
      <c r="O316" s="348"/>
      <c r="P316" s="348"/>
      <c r="Q316" s="348"/>
      <c r="R316" s="328"/>
      <c r="S316" s="328"/>
    </row>
    <row r="317" spans="1:19" ht="12.75" customHeight="1">
      <c r="A317" s="310"/>
      <c r="B317" s="320"/>
      <c r="C317" s="416"/>
      <c r="D317" s="435"/>
      <c r="E317" s="205"/>
      <c r="F317" s="436"/>
      <c r="G317" s="324"/>
      <c r="H317" s="436"/>
      <c r="I317" s="324"/>
      <c r="J317" s="325"/>
      <c r="K317" s="325"/>
      <c r="L317" s="325"/>
      <c r="M317" s="326"/>
      <c r="N317" s="327">
        <v>0</v>
      </c>
      <c r="O317" s="348"/>
      <c r="P317" s="348"/>
      <c r="Q317" s="348"/>
      <c r="R317" s="328"/>
      <c r="S317" s="328"/>
    </row>
    <row r="318" spans="1:19" ht="12.75" customHeight="1">
      <c r="A318" s="310"/>
      <c r="B318" s="320"/>
      <c r="C318" s="416"/>
      <c r="D318" s="435"/>
      <c r="E318" s="205"/>
      <c r="F318" s="436"/>
      <c r="G318" s="324"/>
      <c r="H318" s="436"/>
      <c r="I318" s="324"/>
      <c r="J318" s="325"/>
      <c r="K318" s="325"/>
      <c r="L318" s="325"/>
      <c r="M318" s="83"/>
      <c r="N318" s="327">
        <v>0</v>
      </c>
      <c r="O318" s="349"/>
      <c r="P318" s="349"/>
      <c r="Q318" s="349"/>
      <c r="R318" s="328"/>
      <c r="S318" s="328"/>
    </row>
    <row r="319" spans="1:19" ht="12.75" customHeight="1">
      <c r="A319" s="310">
        <v>7</v>
      </c>
      <c r="B319" s="320" t="s">
        <v>361</v>
      </c>
      <c r="C319" s="415" t="s">
        <v>332</v>
      </c>
      <c r="D319" s="322">
        <v>2</v>
      </c>
      <c r="E319" s="205">
        <v>151.07615741999999</v>
      </c>
      <c r="F319" s="338">
        <v>2.13</v>
      </c>
      <c r="G319" s="324">
        <v>5.2563926999999993</v>
      </c>
      <c r="H319" s="338">
        <v>6.9000000000000006E-2</v>
      </c>
      <c r="I319" s="324">
        <v>0.21097440000000001</v>
      </c>
      <c r="J319" s="325" t="s">
        <v>31</v>
      </c>
      <c r="K319" s="325" t="s">
        <v>46</v>
      </c>
      <c r="L319" s="325">
        <v>1</v>
      </c>
      <c r="M319" s="83">
        <v>128.6</v>
      </c>
      <c r="N319" s="327">
        <v>128.6</v>
      </c>
      <c r="O319" s="347">
        <v>302.15231483999997</v>
      </c>
      <c r="P319" s="347">
        <v>128.6</v>
      </c>
      <c r="Q319" s="347">
        <v>145.60879032</v>
      </c>
      <c r="R319" s="328">
        <v>194.67</v>
      </c>
      <c r="S319" s="328">
        <f t="shared" ref="S319" si="44">D319*R319</f>
        <v>389.34</v>
      </c>
    </row>
    <row r="320" spans="1:19" ht="12.75" customHeight="1">
      <c r="A320" s="310"/>
      <c r="B320" s="320"/>
      <c r="C320" s="416"/>
      <c r="D320" s="330"/>
      <c r="E320" s="205"/>
      <c r="F320" s="340"/>
      <c r="G320" s="324"/>
      <c r="H320" s="340"/>
      <c r="I320" s="324"/>
      <c r="J320" s="325"/>
      <c r="K320" s="325"/>
      <c r="L320" s="325"/>
      <c r="M320" s="83"/>
      <c r="N320" s="327">
        <v>0</v>
      </c>
      <c r="O320" s="348"/>
      <c r="P320" s="348"/>
      <c r="Q320" s="348"/>
      <c r="R320" s="328"/>
      <c r="S320" s="328"/>
    </row>
    <row r="321" spans="1:19" ht="12.75" customHeight="1">
      <c r="A321" s="310"/>
      <c r="B321" s="320"/>
      <c r="C321" s="416"/>
      <c r="D321" s="330"/>
      <c r="E321" s="205"/>
      <c r="F321" s="340"/>
      <c r="G321" s="324"/>
      <c r="H321" s="340"/>
      <c r="I321" s="324"/>
      <c r="J321" s="325"/>
      <c r="K321" s="325"/>
      <c r="L321" s="325"/>
      <c r="M321" s="83"/>
      <c r="N321" s="327">
        <v>0</v>
      </c>
      <c r="O321" s="348"/>
      <c r="P321" s="348"/>
      <c r="Q321" s="348"/>
      <c r="R321" s="328"/>
      <c r="S321" s="328"/>
    </row>
    <row r="322" spans="1:19" ht="12.75" customHeight="1">
      <c r="A322" s="310"/>
      <c r="B322" s="320"/>
      <c r="C322" s="416"/>
      <c r="D322" s="331"/>
      <c r="E322" s="205"/>
      <c r="F322" s="342"/>
      <c r="G322" s="324"/>
      <c r="H322" s="342"/>
      <c r="I322" s="324"/>
      <c r="J322" s="325"/>
      <c r="K322" s="325"/>
      <c r="L322" s="325"/>
      <c r="M322" s="83"/>
      <c r="N322" s="327">
        <v>0</v>
      </c>
      <c r="O322" s="349"/>
      <c r="P322" s="349"/>
      <c r="Q322" s="349"/>
      <c r="R322" s="328"/>
      <c r="S322" s="328"/>
    </row>
    <row r="323" spans="1:19" ht="17.100000000000001" customHeight="1">
      <c r="A323" s="310">
        <v>8</v>
      </c>
      <c r="B323" s="452" t="s">
        <v>362</v>
      </c>
      <c r="C323" s="415" t="s">
        <v>345</v>
      </c>
      <c r="D323" s="322">
        <v>74</v>
      </c>
      <c r="E323" s="205">
        <v>43.716256319999999</v>
      </c>
      <c r="F323" s="323">
        <v>1.2</v>
      </c>
      <c r="G323" s="324">
        <v>2.9613480000000001</v>
      </c>
      <c r="H323" s="323">
        <v>0.14599999999999999</v>
      </c>
      <c r="I323" s="324">
        <v>0.44640959999999996</v>
      </c>
      <c r="J323" s="325" t="s">
        <v>69</v>
      </c>
      <c r="K323" s="325" t="s">
        <v>53</v>
      </c>
      <c r="L323" s="325">
        <v>1</v>
      </c>
      <c r="M323" s="83">
        <v>35.6</v>
      </c>
      <c r="N323" s="327">
        <v>35.6</v>
      </c>
      <c r="O323" s="324">
        <v>3235.00296768</v>
      </c>
      <c r="P323" s="324">
        <v>35.6</v>
      </c>
      <c r="Q323" s="324">
        <v>40.308498720000003</v>
      </c>
      <c r="R323" s="328">
        <v>56.33</v>
      </c>
      <c r="S323" s="328">
        <f t="shared" ref="S323" si="45">D323*R323</f>
        <v>4168.42</v>
      </c>
    </row>
    <row r="324" spans="1:19" ht="17.100000000000001" customHeight="1">
      <c r="A324" s="310"/>
      <c r="B324" s="453"/>
      <c r="C324" s="416"/>
      <c r="D324" s="330"/>
      <c r="E324" s="205"/>
      <c r="F324" s="323"/>
      <c r="G324" s="324"/>
      <c r="H324" s="323"/>
      <c r="I324" s="324"/>
      <c r="J324" s="325"/>
      <c r="K324" s="325"/>
      <c r="L324" s="325"/>
      <c r="M324" s="83"/>
      <c r="N324" s="327">
        <v>0</v>
      </c>
      <c r="O324" s="324"/>
      <c r="P324" s="324"/>
      <c r="Q324" s="324"/>
      <c r="R324" s="328"/>
      <c r="S324" s="328"/>
    </row>
    <row r="325" spans="1:19" ht="17.100000000000001" customHeight="1">
      <c r="A325" s="310"/>
      <c r="B325" s="453"/>
      <c r="C325" s="416"/>
      <c r="D325" s="330"/>
      <c r="E325" s="205"/>
      <c r="F325" s="323"/>
      <c r="G325" s="324"/>
      <c r="H325" s="323"/>
      <c r="I325" s="324"/>
      <c r="J325" s="325"/>
      <c r="K325" s="325"/>
      <c r="L325" s="325"/>
      <c r="M325" s="83"/>
      <c r="N325" s="327">
        <v>0</v>
      </c>
      <c r="O325" s="324"/>
      <c r="P325" s="324"/>
      <c r="Q325" s="324"/>
      <c r="R325" s="328"/>
      <c r="S325" s="328"/>
    </row>
    <row r="326" spans="1:19" ht="36.75" customHeight="1">
      <c r="A326" s="310"/>
      <c r="B326" s="454"/>
      <c r="C326" s="416"/>
      <c r="D326" s="331"/>
      <c r="E326" s="205"/>
      <c r="F326" s="323"/>
      <c r="G326" s="324"/>
      <c r="H326" s="323"/>
      <c r="I326" s="324"/>
      <c r="J326" s="325"/>
      <c r="K326" s="325"/>
      <c r="L326" s="325"/>
      <c r="M326" s="83"/>
      <c r="N326" s="327">
        <v>0</v>
      </c>
      <c r="O326" s="324"/>
      <c r="P326" s="324"/>
      <c r="Q326" s="324"/>
      <c r="R326" s="328"/>
      <c r="S326" s="328"/>
    </row>
    <row r="327" spans="1:19" ht="36" customHeight="1">
      <c r="A327" s="350"/>
      <c r="B327" s="351" t="s">
        <v>314</v>
      </c>
      <c r="C327" s="352"/>
      <c r="D327" s="353"/>
      <c r="E327" s="354">
        <v>0</v>
      </c>
      <c r="F327" s="355"/>
      <c r="G327" s="356">
        <v>0</v>
      </c>
      <c r="H327" s="355"/>
      <c r="I327" s="356">
        <v>0</v>
      </c>
      <c r="J327" s="357"/>
      <c r="K327" s="357"/>
      <c r="L327" s="357"/>
      <c r="M327" s="358"/>
      <c r="N327" s="359">
        <v>0</v>
      </c>
      <c r="O327" s="356">
        <v>0</v>
      </c>
      <c r="P327" s="356">
        <v>0</v>
      </c>
      <c r="Q327" s="356">
        <v>0</v>
      </c>
      <c r="R327" s="356"/>
      <c r="S327" s="360">
        <f>SUM(S295:S326)</f>
        <v>9385.9260000000013</v>
      </c>
    </row>
    <row r="328" spans="1:19" ht="12.75" customHeight="1">
      <c r="A328" s="361"/>
      <c r="B328" s="362" t="s">
        <v>315</v>
      </c>
      <c r="C328" s="363"/>
      <c r="D328" s="364"/>
      <c r="E328" s="365">
        <v>0</v>
      </c>
      <c r="F328" s="366"/>
      <c r="G328" s="367">
        <v>0</v>
      </c>
      <c r="H328" s="368"/>
      <c r="I328" s="367">
        <v>0</v>
      </c>
      <c r="J328" s="369"/>
      <c r="K328" s="369"/>
      <c r="L328" s="369"/>
      <c r="M328" s="370"/>
      <c r="N328" s="371">
        <v>0</v>
      </c>
      <c r="O328" s="367">
        <v>0</v>
      </c>
      <c r="P328" s="367">
        <v>0</v>
      </c>
      <c r="Q328" s="367">
        <v>0</v>
      </c>
      <c r="R328" s="367"/>
      <c r="S328" s="372">
        <v>0.26379543522936277</v>
      </c>
    </row>
    <row r="329" spans="1:19" ht="12.75" customHeight="1">
      <c r="A329" s="373"/>
      <c r="B329" s="374"/>
      <c r="C329" s="375"/>
      <c r="D329" s="376"/>
      <c r="E329" s="377"/>
      <c r="F329" s="378"/>
      <c r="G329" s="379"/>
      <c r="H329" s="380"/>
      <c r="I329" s="379"/>
      <c r="J329" s="369"/>
      <c r="K329" s="369"/>
      <c r="L329" s="369"/>
      <c r="M329" s="370"/>
      <c r="N329" s="371">
        <v>0</v>
      </c>
      <c r="O329" s="379"/>
      <c r="P329" s="379"/>
      <c r="Q329" s="379"/>
      <c r="R329" s="379"/>
      <c r="S329" s="372"/>
    </row>
    <row r="330" spans="1:19" ht="12.75" customHeight="1">
      <c r="A330" s="373"/>
      <c r="B330" s="374"/>
      <c r="C330" s="375"/>
      <c r="D330" s="376"/>
      <c r="E330" s="377"/>
      <c r="F330" s="378"/>
      <c r="G330" s="379"/>
      <c r="H330" s="380"/>
      <c r="I330" s="379"/>
      <c r="J330" s="369"/>
      <c r="K330" s="369"/>
      <c r="L330" s="369"/>
      <c r="M330" s="370"/>
      <c r="N330" s="371">
        <v>0</v>
      </c>
      <c r="O330" s="379"/>
      <c r="P330" s="379"/>
      <c r="Q330" s="379"/>
      <c r="R330" s="379"/>
      <c r="S330" s="372"/>
    </row>
    <row r="331" spans="1:19" ht="12.75" customHeight="1">
      <c r="A331" s="381"/>
      <c r="B331" s="382"/>
      <c r="C331" s="383"/>
      <c r="D331" s="384"/>
      <c r="E331" s="385"/>
      <c r="F331" s="386"/>
      <c r="G331" s="387"/>
      <c r="H331" s="388"/>
      <c r="I331" s="387"/>
      <c r="J331" s="369"/>
      <c r="K331" s="369"/>
      <c r="L331" s="369"/>
      <c r="M331" s="370"/>
      <c r="N331" s="371">
        <v>0</v>
      </c>
      <c r="O331" s="387"/>
      <c r="P331" s="387"/>
      <c r="Q331" s="387"/>
      <c r="R331" s="387"/>
      <c r="S331" s="372"/>
    </row>
    <row r="332" spans="1:19" ht="12.75" customHeight="1">
      <c r="A332" s="310"/>
      <c r="B332" s="311" t="s">
        <v>363</v>
      </c>
      <c r="C332" s="312"/>
      <c r="D332" s="310"/>
      <c r="E332" s="313">
        <v>0</v>
      </c>
      <c r="F332" s="312"/>
      <c r="G332" s="314">
        <v>0</v>
      </c>
      <c r="H332" s="391"/>
      <c r="I332" s="314">
        <v>0</v>
      </c>
      <c r="J332" s="315"/>
      <c r="K332" s="315"/>
      <c r="L332" s="315"/>
      <c r="M332" s="316"/>
      <c r="N332" s="304">
        <v>0</v>
      </c>
      <c r="O332" s="314">
        <v>0</v>
      </c>
      <c r="P332" s="314">
        <v>0</v>
      </c>
      <c r="Q332" s="314">
        <v>0</v>
      </c>
      <c r="R332" s="392"/>
      <c r="S332" s="392">
        <v>0</v>
      </c>
    </row>
    <row r="333" spans="1:19" ht="12.75" customHeight="1">
      <c r="A333" s="310"/>
      <c r="B333" s="311"/>
      <c r="C333" s="312"/>
      <c r="D333" s="310"/>
      <c r="E333" s="313"/>
      <c r="F333" s="312"/>
      <c r="G333" s="314"/>
      <c r="H333" s="391"/>
      <c r="I333" s="314"/>
      <c r="J333" s="315"/>
      <c r="K333" s="315"/>
      <c r="L333" s="315"/>
      <c r="M333" s="316"/>
      <c r="N333" s="304">
        <v>0</v>
      </c>
      <c r="O333" s="314"/>
      <c r="P333" s="314"/>
      <c r="Q333" s="314"/>
      <c r="R333" s="392"/>
      <c r="S333" s="392"/>
    </row>
    <row r="334" spans="1:19" ht="12.75" customHeight="1">
      <c r="A334" s="310"/>
      <c r="B334" s="311"/>
      <c r="C334" s="312"/>
      <c r="D334" s="310"/>
      <c r="E334" s="313"/>
      <c r="F334" s="312"/>
      <c r="G334" s="314"/>
      <c r="H334" s="391"/>
      <c r="I334" s="314"/>
      <c r="J334" s="315"/>
      <c r="K334" s="315"/>
      <c r="L334" s="315"/>
      <c r="M334" s="316"/>
      <c r="N334" s="304">
        <v>0</v>
      </c>
      <c r="O334" s="314"/>
      <c r="P334" s="314"/>
      <c r="Q334" s="314"/>
      <c r="R334" s="392"/>
      <c r="S334" s="392"/>
    </row>
    <row r="335" spans="1:19" ht="12.75" customHeight="1">
      <c r="A335" s="310"/>
      <c r="B335" s="311"/>
      <c r="C335" s="312"/>
      <c r="D335" s="310"/>
      <c r="E335" s="313"/>
      <c r="F335" s="312"/>
      <c r="G335" s="314"/>
      <c r="H335" s="391"/>
      <c r="I335" s="314"/>
      <c r="J335" s="315"/>
      <c r="K335" s="315"/>
      <c r="L335" s="315"/>
      <c r="M335" s="316"/>
      <c r="N335" s="304">
        <v>0</v>
      </c>
      <c r="O335" s="314"/>
      <c r="P335" s="314"/>
      <c r="Q335" s="314"/>
      <c r="R335" s="392"/>
      <c r="S335" s="392"/>
    </row>
    <row r="336" spans="1:19" ht="12.75" customHeight="1">
      <c r="A336" s="310">
        <v>1</v>
      </c>
      <c r="B336" s="320" t="s">
        <v>364</v>
      </c>
      <c r="C336" s="295" t="s">
        <v>447</v>
      </c>
      <c r="D336" s="205">
        <v>1</v>
      </c>
      <c r="E336" s="205">
        <v>45.059302158173196</v>
      </c>
      <c r="F336" s="323">
        <v>1.55</v>
      </c>
      <c r="G336" s="324">
        <v>3.8250745000000004</v>
      </c>
      <c r="H336" s="323">
        <v>0.76</v>
      </c>
      <c r="I336" s="324">
        <v>2.3237759999999996</v>
      </c>
      <c r="J336" s="325" t="s">
        <v>92</v>
      </c>
      <c r="K336" s="325" t="s">
        <v>439</v>
      </c>
      <c r="L336" s="325">
        <v>1.02</v>
      </c>
      <c r="M336" s="83">
        <v>29.933</v>
      </c>
      <c r="N336" s="327">
        <v>30.531659999999999</v>
      </c>
      <c r="O336" s="324">
        <v>45.059302158173196</v>
      </c>
      <c r="P336" s="324">
        <v>34.365260999999997</v>
      </c>
      <c r="Q336" s="324">
        <v>38.910451658173194</v>
      </c>
      <c r="R336" s="328">
        <v>58.06</v>
      </c>
      <c r="S336" s="328">
        <f>D336*R336</f>
        <v>58.06</v>
      </c>
    </row>
    <row r="337" spans="1:19" ht="12.75" customHeight="1">
      <c r="A337" s="310"/>
      <c r="B337" s="320"/>
      <c r="C337" s="312"/>
      <c r="D337" s="205"/>
      <c r="E337" s="205"/>
      <c r="F337" s="323"/>
      <c r="G337" s="324"/>
      <c r="H337" s="323"/>
      <c r="I337" s="324"/>
      <c r="J337" s="325" t="s">
        <v>93</v>
      </c>
      <c r="K337" s="325" t="s">
        <v>442</v>
      </c>
      <c r="L337" s="325">
        <v>0.80300000000000005</v>
      </c>
      <c r="M337" s="83">
        <v>4.1669999999999998</v>
      </c>
      <c r="N337" s="327">
        <v>3.346101</v>
      </c>
      <c r="O337" s="324"/>
      <c r="P337" s="324"/>
      <c r="Q337" s="324"/>
      <c r="R337" s="328"/>
      <c r="S337" s="328"/>
    </row>
    <row r="338" spans="1:19" ht="12.75" customHeight="1">
      <c r="A338" s="310"/>
      <c r="B338" s="320"/>
      <c r="C338" s="312"/>
      <c r="D338" s="205"/>
      <c r="E338" s="205"/>
      <c r="F338" s="323"/>
      <c r="G338" s="324"/>
      <c r="H338" s="323"/>
      <c r="I338" s="324"/>
      <c r="J338" s="325" t="s">
        <v>94</v>
      </c>
      <c r="K338" s="325" t="s">
        <v>439</v>
      </c>
      <c r="L338" s="325">
        <v>3.8999999999999998E-3</v>
      </c>
      <c r="M338" s="83">
        <v>125</v>
      </c>
      <c r="N338" s="327">
        <v>0.48749999999999999</v>
      </c>
      <c r="O338" s="324"/>
      <c r="P338" s="324"/>
      <c r="Q338" s="324"/>
      <c r="R338" s="328"/>
      <c r="S338" s="328"/>
    </row>
    <row r="339" spans="1:19" ht="36" customHeight="1">
      <c r="A339" s="310"/>
      <c r="B339" s="320"/>
      <c r="C339" s="312"/>
      <c r="D339" s="205"/>
      <c r="E339" s="205"/>
      <c r="F339" s="323"/>
      <c r="G339" s="324"/>
      <c r="H339" s="323"/>
      <c r="I339" s="324"/>
      <c r="J339" s="325"/>
      <c r="K339" s="325"/>
      <c r="L339" s="325"/>
      <c r="M339" s="83"/>
      <c r="N339" s="327">
        <v>0</v>
      </c>
      <c r="O339" s="324"/>
      <c r="P339" s="324"/>
      <c r="Q339" s="324"/>
      <c r="R339" s="328"/>
      <c r="S339" s="328"/>
    </row>
    <row r="340" spans="1:19" ht="12.75" customHeight="1">
      <c r="A340" s="310">
        <v>2</v>
      </c>
      <c r="B340" s="320" t="s">
        <v>365</v>
      </c>
      <c r="C340" s="333" t="s">
        <v>366</v>
      </c>
      <c r="D340" s="205">
        <v>0.23</v>
      </c>
      <c r="E340" s="205">
        <v>149.91212135904001</v>
      </c>
      <c r="F340" s="323">
        <v>13.8</v>
      </c>
      <c r="G340" s="324">
        <v>34.055501999999997</v>
      </c>
      <c r="H340" s="323">
        <v>32.1</v>
      </c>
      <c r="I340" s="324">
        <v>98.148960000000002</v>
      </c>
      <c r="J340" s="325" t="s">
        <v>95</v>
      </c>
      <c r="K340" s="325" t="s">
        <v>51</v>
      </c>
      <c r="L340" s="325">
        <v>1</v>
      </c>
      <c r="M340" s="83">
        <v>0.3</v>
      </c>
      <c r="N340" s="327">
        <v>0.3</v>
      </c>
      <c r="O340" s="324">
        <v>34.479787912579205</v>
      </c>
      <c r="P340" s="324">
        <v>15.639200000000001</v>
      </c>
      <c r="Q340" s="324">
        <v>17.707659359040001</v>
      </c>
      <c r="R340" s="328">
        <v>193.2</v>
      </c>
      <c r="S340" s="328">
        <f t="shared" ref="S340" si="46">D340*R340</f>
        <v>44.436</v>
      </c>
    </row>
    <row r="341" spans="1:19" ht="12.75" customHeight="1">
      <c r="A341" s="310"/>
      <c r="B341" s="320"/>
      <c r="C341" s="334"/>
      <c r="D341" s="205"/>
      <c r="E341" s="205"/>
      <c r="F341" s="323"/>
      <c r="G341" s="324"/>
      <c r="H341" s="323"/>
      <c r="I341" s="324"/>
      <c r="J341" s="325" t="s">
        <v>89</v>
      </c>
      <c r="K341" s="325" t="s">
        <v>51</v>
      </c>
      <c r="L341" s="325">
        <v>2.4</v>
      </c>
      <c r="M341" s="83">
        <v>0.80800000000000005</v>
      </c>
      <c r="N341" s="327">
        <v>1.9392</v>
      </c>
      <c r="O341" s="324"/>
      <c r="P341" s="324"/>
      <c r="Q341" s="324"/>
      <c r="R341" s="328"/>
      <c r="S341" s="328"/>
    </row>
    <row r="342" spans="1:19" ht="12.75" customHeight="1">
      <c r="A342" s="310"/>
      <c r="B342" s="320"/>
      <c r="C342" s="334"/>
      <c r="D342" s="205"/>
      <c r="E342" s="205"/>
      <c r="F342" s="323"/>
      <c r="G342" s="324"/>
      <c r="H342" s="323"/>
      <c r="I342" s="324"/>
      <c r="J342" s="325" t="s">
        <v>96</v>
      </c>
      <c r="K342" s="325" t="s">
        <v>51</v>
      </c>
      <c r="L342" s="325">
        <v>13.4</v>
      </c>
      <c r="M342" s="83">
        <v>1</v>
      </c>
      <c r="N342" s="327">
        <v>13.4</v>
      </c>
      <c r="O342" s="324"/>
      <c r="P342" s="324"/>
      <c r="Q342" s="324"/>
      <c r="R342" s="328"/>
      <c r="S342" s="328"/>
    </row>
    <row r="343" spans="1:19" ht="12.75" customHeight="1">
      <c r="A343" s="310"/>
      <c r="B343" s="320"/>
      <c r="C343" s="335"/>
      <c r="D343" s="205"/>
      <c r="E343" s="205"/>
      <c r="F343" s="323"/>
      <c r="G343" s="324"/>
      <c r="H343" s="323"/>
      <c r="I343" s="324"/>
      <c r="J343" s="325"/>
      <c r="K343" s="325"/>
      <c r="L343" s="325"/>
      <c r="M343" s="83"/>
      <c r="N343" s="327">
        <v>0</v>
      </c>
      <c r="O343" s="324"/>
      <c r="P343" s="324"/>
      <c r="Q343" s="324"/>
      <c r="R343" s="328"/>
      <c r="S343" s="328"/>
    </row>
    <row r="344" spans="1:19" ht="12.75" customHeight="1">
      <c r="A344" s="310">
        <v>3</v>
      </c>
      <c r="B344" s="320" t="s">
        <v>367</v>
      </c>
      <c r="C344" s="321" t="s">
        <v>368</v>
      </c>
      <c r="D344" s="205">
        <v>16.7</v>
      </c>
      <c r="E344" s="205">
        <v>2.5940104091999996</v>
      </c>
      <c r="F344" s="323"/>
      <c r="G344" s="324">
        <v>0</v>
      </c>
      <c r="H344" s="323"/>
      <c r="I344" s="324">
        <v>0</v>
      </c>
      <c r="J344" s="325" t="s">
        <v>97</v>
      </c>
      <c r="K344" s="325" t="s">
        <v>53</v>
      </c>
      <c r="L344" s="325">
        <v>1</v>
      </c>
      <c r="M344" s="83">
        <v>2.2909999999999999</v>
      </c>
      <c r="N344" s="327">
        <v>2.2909999999999999</v>
      </c>
      <c r="O344" s="324">
        <v>43.319973833639992</v>
      </c>
      <c r="P344" s="324">
        <v>2.2909999999999999</v>
      </c>
      <c r="Q344" s="324">
        <v>2.5940104091999996</v>
      </c>
      <c r="R344" s="328">
        <v>3.34</v>
      </c>
      <c r="S344" s="328">
        <f t="shared" ref="S344" si="47">D344*R344</f>
        <v>55.777999999999999</v>
      </c>
    </row>
    <row r="345" spans="1:19" ht="12.75" customHeight="1">
      <c r="A345" s="310"/>
      <c r="B345" s="320"/>
      <c r="C345" s="329"/>
      <c r="D345" s="205"/>
      <c r="E345" s="205"/>
      <c r="F345" s="323"/>
      <c r="G345" s="324"/>
      <c r="H345" s="323"/>
      <c r="I345" s="324"/>
      <c r="J345" s="325"/>
      <c r="K345" s="325"/>
      <c r="L345" s="325"/>
      <c r="M345" s="83"/>
      <c r="N345" s="327">
        <v>0</v>
      </c>
      <c r="O345" s="324"/>
      <c r="P345" s="324"/>
      <c r="Q345" s="324"/>
      <c r="R345" s="328"/>
      <c r="S345" s="328"/>
    </row>
    <row r="346" spans="1:19" ht="12.75" customHeight="1">
      <c r="A346" s="310"/>
      <c r="B346" s="320"/>
      <c r="C346" s="329"/>
      <c r="D346" s="205"/>
      <c r="E346" s="205"/>
      <c r="F346" s="323"/>
      <c r="G346" s="324"/>
      <c r="H346" s="323"/>
      <c r="I346" s="324"/>
      <c r="J346" s="325"/>
      <c r="K346" s="325"/>
      <c r="L346" s="325"/>
      <c r="M346" s="83"/>
      <c r="N346" s="327">
        <v>0</v>
      </c>
      <c r="O346" s="324"/>
      <c r="P346" s="324"/>
      <c r="Q346" s="324"/>
      <c r="R346" s="328"/>
      <c r="S346" s="328"/>
    </row>
    <row r="347" spans="1:19" ht="12.75" customHeight="1">
      <c r="A347" s="310"/>
      <c r="B347" s="320"/>
      <c r="C347" s="329"/>
      <c r="D347" s="205"/>
      <c r="E347" s="205"/>
      <c r="F347" s="323"/>
      <c r="G347" s="324"/>
      <c r="H347" s="323"/>
      <c r="I347" s="324"/>
      <c r="J347" s="325"/>
      <c r="K347" s="325"/>
      <c r="L347" s="325"/>
      <c r="M347" s="83"/>
      <c r="N347" s="327">
        <v>0</v>
      </c>
      <c r="O347" s="324"/>
      <c r="P347" s="324"/>
      <c r="Q347" s="324"/>
      <c r="R347" s="328"/>
      <c r="S347" s="328"/>
    </row>
    <row r="348" spans="1:19" ht="12.75" customHeight="1">
      <c r="A348" s="310">
        <v>4</v>
      </c>
      <c r="B348" s="320" t="s">
        <v>369</v>
      </c>
      <c r="C348" s="321" t="s">
        <v>368</v>
      </c>
      <c r="D348" s="205">
        <v>25.6</v>
      </c>
      <c r="E348" s="205">
        <v>1.2137840064000001</v>
      </c>
      <c r="F348" s="323"/>
      <c r="G348" s="324">
        <v>0</v>
      </c>
      <c r="H348" s="323"/>
      <c r="I348" s="324">
        <v>0</v>
      </c>
      <c r="J348" s="325" t="s">
        <v>97</v>
      </c>
      <c r="K348" s="325" t="s">
        <v>53</v>
      </c>
      <c r="L348" s="325">
        <v>1</v>
      </c>
      <c r="M348" s="83">
        <v>1.0720000000000001</v>
      </c>
      <c r="N348" s="327">
        <v>1.0720000000000001</v>
      </c>
      <c r="O348" s="324">
        <v>31.072870563840002</v>
      </c>
      <c r="P348" s="324">
        <v>1.0720000000000001</v>
      </c>
      <c r="Q348" s="324">
        <v>1.2137840064000001</v>
      </c>
      <c r="R348" s="328">
        <v>1.56</v>
      </c>
      <c r="S348" s="328">
        <f t="shared" ref="S348" si="48">D348*R348</f>
        <v>39.936000000000007</v>
      </c>
    </row>
    <row r="349" spans="1:19" ht="12.75" customHeight="1">
      <c r="A349" s="310"/>
      <c r="B349" s="320"/>
      <c r="C349" s="329"/>
      <c r="D349" s="205"/>
      <c r="E349" s="205"/>
      <c r="F349" s="323"/>
      <c r="G349" s="324"/>
      <c r="H349" s="323"/>
      <c r="I349" s="324"/>
      <c r="J349" s="325"/>
      <c r="K349" s="325"/>
      <c r="L349" s="325"/>
      <c r="M349" s="83"/>
      <c r="N349" s="327">
        <v>0</v>
      </c>
      <c r="O349" s="324"/>
      <c r="P349" s="324"/>
      <c r="Q349" s="324"/>
      <c r="R349" s="328"/>
      <c r="S349" s="328"/>
    </row>
    <row r="350" spans="1:19" ht="12.75" customHeight="1">
      <c r="A350" s="310"/>
      <c r="B350" s="320"/>
      <c r="C350" s="329"/>
      <c r="D350" s="205"/>
      <c r="E350" s="205"/>
      <c r="F350" s="323"/>
      <c r="G350" s="324"/>
      <c r="H350" s="323"/>
      <c r="I350" s="324"/>
      <c r="J350" s="325"/>
      <c r="K350" s="325"/>
      <c r="L350" s="325"/>
      <c r="M350" s="83"/>
      <c r="N350" s="327">
        <v>0</v>
      </c>
      <c r="O350" s="324"/>
      <c r="P350" s="324"/>
      <c r="Q350" s="324"/>
      <c r="R350" s="328"/>
      <c r="S350" s="328"/>
    </row>
    <row r="351" spans="1:19" ht="12.75" customHeight="1">
      <c r="A351" s="310"/>
      <c r="B351" s="320"/>
      <c r="C351" s="329"/>
      <c r="D351" s="205"/>
      <c r="E351" s="205"/>
      <c r="F351" s="323"/>
      <c r="G351" s="324"/>
      <c r="H351" s="323"/>
      <c r="I351" s="324"/>
      <c r="J351" s="325"/>
      <c r="K351" s="325"/>
      <c r="L351" s="325"/>
      <c r="M351" s="83"/>
      <c r="N351" s="327">
        <v>0</v>
      </c>
      <c r="O351" s="324"/>
      <c r="P351" s="324"/>
      <c r="Q351" s="324"/>
      <c r="R351" s="328"/>
      <c r="S351" s="328"/>
    </row>
    <row r="352" spans="1:19" ht="12.75" customHeight="1">
      <c r="A352" s="310">
        <v>5</v>
      </c>
      <c r="B352" s="320" t="s">
        <v>370</v>
      </c>
      <c r="C352" s="344" t="s">
        <v>453</v>
      </c>
      <c r="D352" s="205">
        <v>0.4</v>
      </c>
      <c r="E352" s="205">
        <v>30.695601131999997</v>
      </c>
      <c r="F352" s="323"/>
      <c r="G352" s="324">
        <v>0</v>
      </c>
      <c r="H352" s="323"/>
      <c r="I352" s="324">
        <v>0</v>
      </c>
      <c r="J352" s="325" t="s">
        <v>98</v>
      </c>
      <c r="K352" s="325" t="s">
        <v>442</v>
      </c>
      <c r="L352" s="325">
        <v>1</v>
      </c>
      <c r="M352" s="83">
        <v>27.11</v>
      </c>
      <c r="N352" s="327">
        <v>27.11</v>
      </c>
      <c r="O352" s="324">
        <v>12.278240452799999</v>
      </c>
      <c r="P352" s="324">
        <v>27.11</v>
      </c>
      <c r="Q352" s="324">
        <v>30.695601131999997</v>
      </c>
      <c r="R352" s="328">
        <v>39.549999999999997</v>
      </c>
      <c r="S352" s="328">
        <f t="shared" ref="S352" si="49">D352*R352</f>
        <v>15.82</v>
      </c>
    </row>
    <row r="353" spans="1:19" ht="12.75" customHeight="1">
      <c r="A353" s="310"/>
      <c r="B353" s="320"/>
      <c r="C353" s="345"/>
      <c r="D353" s="205"/>
      <c r="E353" s="205"/>
      <c r="F353" s="323"/>
      <c r="G353" s="324"/>
      <c r="H353" s="323"/>
      <c r="I353" s="324"/>
      <c r="J353" s="325"/>
      <c r="K353" s="325"/>
      <c r="L353" s="325"/>
      <c r="M353" s="83"/>
      <c r="N353" s="327">
        <v>0</v>
      </c>
      <c r="O353" s="324"/>
      <c r="P353" s="324"/>
      <c r="Q353" s="324"/>
      <c r="R353" s="328"/>
      <c r="S353" s="328"/>
    </row>
    <row r="354" spans="1:19" ht="12.75" customHeight="1">
      <c r="A354" s="310"/>
      <c r="B354" s="320"/>
      <c r="C354" s="345"/>
      <c r="D354" s="205"/>
      <c r="E354" s="205"/>
      <c r="F354" s="323"/>
      <c r="G354" s="324"/>
      <c r="H354" s="323"/>
      <c r="I354" s="324"/>
      <c r="J354" s="325"/>
      <c r="K354" s="325"/>
      <c r="L354" s="325"/>
      <c r="M354" s="83"/>
      <c r="N354" s="327">
        <v>0</v>
      </c>
      <c r="O354" s="324"/>
      <c r="P354" s="324"/>
      <c r="Q354" s="324"/>
      <c r="R354" s="328"/>
      <c r="S354" s="328"/>
    </row>
    <row r="355" spans="1:19" ht="12.75" customHeight="1">
      <c r="A355" s="310"/>
      <c r="B355" s="320"/>
      <c r="C355" s="346"/>
      <c r="D355" s="205"/>
      <c r="E355" s="205"/>
      <c r="F355" s="323"/>
      <c r="G355" s="324"/>
      <c r="H355" s="323"/>
      <c r="I355" s="324"/>
      <c r="J355" s="325"/>
      <c r="K355" s="325"/>
      <c r="L355" s="325"/>
      <c r="M355" s="83"/>
      <c r="N355" s="327">
        <v>0</v>
      </c>
      <c r="O355" s="324"/>
      <c r="P355" s="324"/>
      <c r="Q355" s="324"/>
      <c r="R355" s="328"/>
      <c r="S355" s="328"/>
    </row>
    <row r="356" spans="1:19" ht="12.75" customHeight="1">
      <c r="A356" s="310">
        <v>6</v>
      </c>
      <c r="B356" s="320" t="s">
        <v>371</v>
      </c>
      <c r="C356" s="344" t="s">
        <v>454</v>
      </c>
      <c r="D356" s="205">
        <v>46</v>
      </c>
      <c r="E356" s="205">
        <v>0.62123935817599996</v>
      </c>
      <c r="F356" s="323">
        <v>1.5100000000000001E-2</v>
      </c>
      <c r="G356" s="324">
        <v>3.7263629E-2</v>
      </c>
      <c r="H356" s="323">
        <v>1.4E-3</v>
      </c>
      <c r="I356" s="324">
        <v>4.2806399999999996E-3</v>
      </c>
      <c r="J356" s="325" t="s">
        <v>99</v>
      </c>
      <c r="K356" s="325" t="s">
        <v>51</v>
      </c>
      <c r="L356" s="325">
        <v>0.3</v>
      </c>
      <c r="M356" s="83">
        <v>1.2729999999999999</v>
      </c>
      <c r="N356" s="327">
        <v>0.38189999999999996</v>
      </c>
      <c r="O356" s="324">
        <v>28.577010476096</v>
      </c>
      <c r="P356" s="324">
        <v>0.51197999999999999</v>
      </c>
      <c r="Q356" s="324">
        <v>0.57969508917599999</v>
      </c>
      <c r="R356" s="328">
        <v>0.8</v>
      </c>
      <c r="S356" s="328">
        <f t="shared" ref="S356" si="50">D356*R356</f>
        <v>36.800000000000004</v>
      </c>
    </row>
    <row r="357" spans="1:19" ht="12.75" customHeight="1">
      <c r="A357" s="310"/>
      <c r="B357" s="320"/>
      <c r="C357" s="345"/>
      <c r="D357" s="205"/>
      <c r="E357" s="205"/>
      <c r="F357" s="323"/>
      <c r="G357" s="324"/>
      <c r="H357" s="323"/>
      <c r="I357" s="324"/>
      <c r="J357" s="325" t="s">
        <v>100</v>
      </c>
      <c r="K357" s="325" t="s">
        <v>51</v>
      </c>
      <c r="L357" s="325">
        <v>0.12</v>
      </c>
      <c r="M357" s="83">
        <v>1.0840000000000001</v>
      </c>
      <c r="N357" s="327">
        <v>0.13008</v>
      </c>
      <c r="O357" s="324"/>
      <c r="P357" s="324"/>
      <c r="Q357" s="324"/>
      <c r="R357" s="328"/>
      <c r="S357" s="328"/>
    </row>
    <row r="358" spans="1:19" ht="12.75" customHeight="1">
      <c r="A358" s="310"/>
      <c r="B358" s="320"/>
      <c r="C358" s="345"/>
      <c r="D358" s="205"/>
      <c r="E358" s="205"/>
      <c r="F358" s="323"/>
      <c r="G358" s="324"/>
      <c r="H358" s="323"/>
      <c r="I358" s="324"/>
      <c r="J358" s="325"/>
      <c r="K358" s="325"/>
      <c r="L358" s="325"/>
      <c r="M358" s="83"/>
      <c r="N358" s="327">
        <v>0</v>
      </c>
      <c r="O358" s="324"/>
      <c r="P358" s="324"/>
      <c r="Q358" s="324"/>
      <c r="R358" s="328"/>
      <c r="S358" s="328"/>
    </row>
    <row r="359" spans="1:19" ht="12.75" customHeight="1">
      <c r="A359" s="310"/>
      <c r="B359" s="320"/>
      <c r="C359" s="346"/>
      <c r="D359" s="205"/>
      <c r="E359" s="205"/>
      <c r="F359" s="323"/>
      <c r="G359" s="324"/>
      <c r="H359" s="323"/>
      <c r="I359" s="324"/>
      <c r="J359" s="325"/>
      <c r="K359" s="325"/>
      <c r="L359" s="325"/>
      <c r="M359" s="83"/>
      <c r="N359" s="327">
        <v>0</v>
      </c>
      <c r="O359" s="324"/>
      <c r="P359" s="324"/>
      <c r="Q359" s="324"/>
      <c r="R359" s="328"/>
      <c r="S359" s="328"/>
    </row>
    <row r="360" spans="1:19" ht="12.75" customHeight="1">
      <c r="A360" s="310">
        <v>7</v>
      </c>
      <c r="B360" s="320" t="s">
        <v>372</v>
      </c>
      <c r="C360" s="447" t="s">
        <v>300</v>
      </c>
      <c r="D360" s="205">
        <v>2</v>
      </c>
      <c r="E360" s="205">
        <v>9.2845418399999993</v>
      </c>
      <c r="F360" s="323"/>
      <c r="G360" s="324">
        <v>0</v>
      </c>
      <c r="H360" s="323"/>
      <c r="I360" s="324">
        <v>0</v>
      </c>
      <c r="J360" s="325" t="s">
        <v>54</v>
      </c>
      <c r="K360" s="325" t="s">
        <v>46</v>
      </c>
      <c r="L360" s="325">
        <v>1</v>
      </c>
      <c r="M360" s="83">
        <v>8.1999999999999993</v>
      </c>
      <c r="N360" s="327">
        <v>8.1999999999999993</v>
      </c>
      <c r="O360" s="324">
        <v>18.569083679999999</v>
      </c>
      <c r="P360" s="324">
        <v>8.1999999999999993</v>
      </c>
      <c r="Q360" s="324">
        <v>9.2845418399999993</v>
      </c>
      <c r="R360" s="328">
        <v>11.96</v>
      </c>
      <c r="S360" s="328">
        <f t="shared" ref="S360" si="51">D360*R360</f>
        <v>23.92</v>
      </c>
    </row>
    <row r="361" spans="1:19" ht="12.75" customHeight="1">
      <c r="A361" s="310"/>
      <c r="B361" s="320"/>
      <c r="C361" s="455"/>
      <c r="D361" s="205"/>
      <c r="E361" s="205"/>
      <c r="F361" s="323"/>
      <c r="G361" s="324"/>
      <c r="H361" s="323"/>
      <c r="I361" s="324"/>
      <c r="J361" s="325"/>
      <c r="K361" s="325"/>
      <c r="L361" s="325"/>
      <c r="M361" s="83"/>
      <c r="N361" s="327">
        <v>0</v>
      </c>
      <c r="O361" s="324"/>
      <c r="P361" s="324"/>
      <c r="Q361" s="324"/>
      <c r="R361" s="328"/>
      <c r="S361" s="328"/>
    </row>
    <row r="362" spans="1:19" ht="12.75" customHeight="1">
      <c r="A362" s="310"/>
      <c r="B362" s="320"/>
      <c r="C362" s="455"/>
      <c r="D362" s="205"/>
      <c r="E362" s="205"/>
      <c r="F362" s="323"/>
      <c r="G362" s="324"/>
      <c r="H362" s="323"/>
      <c r="I362" s="324"/>
      <c r="J362" s="325"/>
      <c r="K362" s="325"/>
      <c r="L362" s="325"/>
      <c r="M362" s="83"/>
      <c r="N362" s="327">
        <v>0</v>
      </c>
      <c r="O362" s="324"/>
      <c r="P362" s="324"/>
      <c r="Q362" s="324"/>
      <c r="R362" s="328"/>
      <c r="S362" s="328"/>
    </row>
    <row r="363" spans="1:19" ht="12.75" customHeight="1">
      <c r="A363" s="310"/>
      <c r="B363" s="320"/>
      <c r="C363" s="456"/>
      <c r="D363" s="205"/>
      <c r="E363" s="205"/>
      <c r="F363" s="323"/>
      <c r="G363" s="324"/>
      <c r="H363" s="323"/>
      <c r="I363" s="324"/>
      <c r="J363" s="325"/>
      <c r="K363" s="325"/>
      <c r="L363" s="325"/>
      <c r="M363" s="83"/>
      <c r="N363" s="327">
        <v>0</v>
      </c>
      <c r="O363" s="324"/>
      <c r="P363" s="324"/>
      <c r="Q363" s="324"/>
      <c r="R363" s="328"/>
      <c r="S363" s="328"/>
    </row>
    <row r="364" spans="1:19" ht="12.75" customHeight="1">
      <c r="A364" s="310">
        <v>8</v>
      </c>
      <c r="B364" s="320" t="s">
        <v>117</v>
      </c>
      <c r="C364" s="295" t="s">
        <v>122</v>
      </c>
      <c r="D364" s="205">
        <v>3.5</v>
      </c>
      <c r="E364" s="205">
        <v>0.7206842537999999</v>
      </c>
      <c r="F364" s="323"/>
      <c r="G364" s="324">
        <v>0</v>
      </c>
      <c r="H364" s="323"/>
      <c r="I364" s="324">
        <v>0</v>
      </c>
      <c r="J364" s="325" t="s">
        <v>101</v>
      </c>
      <c r="K364" s="325" t="s">
        <v>51</v>
      </c>
      <c r="L364" s="325">
        <v>0.5</v>
      </c>
      <c r="M364" s="83">
        <v>1.2729999999999999</v>
      </c>
      <c r="N364" s="327">
        <v>0.63649999999999995</v>
      </c>
      <c r="O364" s="324">
        <v>2.5223948882999996</v>
      </c>
      <c r="P364" s="324">
        <v>0.63649999999999995</v>
      </c>
      <c r="Q364" s="324">
        <v>0.7206842537999999</v>
      </c>
      <c r="R364" s="328">
        <v>0.93</v>
      </c>
      <c r="S364" s="328">
        <f t="shared" ref="S364" si="52">D364*R364</f>
        <v>3.2550000000000003</v>
      </c>
    </row>
    <row r="365" spans="1:19" ht="12.75" customHeight="1">
      <c r="A365" s="310"/>
      <c r="B365" s="320"/>
      <c r="C365" s="312"/>
      <c r="D365" s="205"/>
      <c r="E365" s="205"/>
      <c r="F365" s="323"/>
      <c r="G365" s="324"/>
      <c r="H365" s="323"/>
      <c r="I365" s="324"/>
      <c r="J365" s="325"/>
      <c r="K365" s="325"/>
      <c r="L365" s="325"/>
      <c r="M365" s="83"/>
      <c r="N365" s="327">
        <v>0</v>
      </c>
      <c r="O365" s="324"/>
      <c r="P365" s="324"/>
      <c r="Q365" s="324"/>
      <c r="R365" s="328"/>
      <c r="S365" s="328"/>
    </row>
    <row r="366" spans="1:19" ht="12.75" customHeight="1">
      <c r="A366" s="310"/>
      <c r="B366" s="320"/>
      <c r="C366" s="312"/>
      <c r="D366" s="205"/>
      <c r="E366" s="205"/>
      <c r="F366" s="323"/>
      <c r="G366" s="324"/>
      <c r="H366" s="323"/>
      <c r="I366" s="324"/>
      <c r="J366" s="325"/>
      <c r="K366" s="325"/>
      <c r="L366" s="325"/>
      <c r="M366" s="83"/>
      <c r="N366" s="327">
        <v>0</v>
      </c>
      <c r="O366" s="324"/>
      <c r="P366" s="324"/>
      <c r="Q366" s="324"/>
      <c r="R366" s="328"/>
      <c r="S366" s="328"/>
    </row>
    <row r="367" spans="1:19" ht="12.75" customHeight="1">
      <c r="A367" s="310"/>
      <c r="B367" s="320"/>
      <c r="C367" s="312"/>
      <c r="D367" s="205"/>
      <c r="E367" s="205"/>
      <c r="F367" s="323"/>
      <c r="G367" s="324"/>
      <c r="H367" s="323"/>
      <c r="I367" s="324"/>
      <c r="J367" s="325"/>
      <c r="K367" s="325"/>
      <c r="L367" s="325"/>
      <c r="M367" s="83"/>
      <c r="N367" s="327">
        <v>0</v>
      </c>
      <c r="O367" s="324"/>
      <c r="P367" s="324"/>
      <c r="Q367" s="324"/>
      <c r="R367" s="328"/>
      <c r="S367" s="328"/>
    </row>
    <row r="368" spans="1:19" ht="33.75" customHeight="1">
      <c r="A368" s="350"/>
      <c r="B368" s="351" t="s">
        <v>314</v>
      </c>
      <c r="C368" s="352"/>
      <c r="D368" s="353"/>
      <c r="E368" s="354">
        <v>0</v>
      </c>
      <c r="F368" s="355"/>
      <c r="G368" s="356">
        <v>0</v>
      </c>
      <c r="H368" s="355"/>
      <c r="I368" s="356">
        <v>0</v>
      </c>
      <c r="J368" s="357"/>
      <c r="K368" s="357"/>
      <c r="L368" s="357"/>
      <c r="M368" s="358"/>
      <c r="N368" s="359">
        <v>0</v>
      </c>
      <c r="O368" s="356">
        <v>0</v>
      </c>
      <c r="P368" s="356">
        <v>0</v>
      </c>
      <c r="Q368" s="356">
        <v>0</v>
      </c>
      <c r="R368" s="356"/>
      <c r="S368" s="360">
        <f>SUM(S336:S367)</f>
        <v>278.005</v>
      </c>
    </row>
    <row r="369" spans="1:19" ht="12.75" customHeight="1">
      <c r="A369" s="361"/>
      <c r="B369" s="362" t="s">
        <v>315</v>
      </c>
      <c r="C369" s="363"/>
      <c r="D369" s="364"/>
      <c r="E369" s="365">
        <v>0</v>
      </c>
      <c r="F369" s="366"/>
      <c r="G369" s="367">
        <v>0</v>
      </c>
      <c r="H369" s="368"/>
      <c r="I369" s="367">
        <v>0</v>
      </c>
      <c r="J369" s="369"/>
      <c r="K369" s="369"/>
      <c r="L369" s="369"/>
      <c r="M369" s="370"/>
      <c r="N369" s="371">
        <v>0</v>
      </c>
      <c r="O369" s="367">
        <v>0</v>
      </c>
      <c r="P369" s="367">
        <v>0</v>
      </c>
      <c r="Q369" s="367">
        <v>0</v>
      </c>
      <c r="R369" s="367"/>
      <c r="S369" s="372">
        <v>7.8134485580792969E-3</v>
      </c>
    </row>
    <row r="370" spans="1:19" ht="12.75" customHeight="1">
      <c r="A370" s="373"/>
      <c r="B370" s="374"/>
      <c r="C370" s="375"/>
      <c r="D370" s="376"/>
      <c r="E370" s="377"/>
      <c r="F370" s="378"/>
      <c r="G370" s="379"/>
      <c r="H370" s="380"/>
      <c r="I370" s="379"/>
      <c r="J370" s="369"/>
      <c r="K370" s="369"/>
      <c r="L370" s="369"/>
      <c r="M370" s="370"/>
      <c r="N370" s="371">
        <v>0</v>
      </c>
      <c r="O370" s="379"/>
      <c r="P370" s="379"/>
      <c r="Q370" s="379"/>
      <c r="R370" s="379"/>
      <c r="S370" s="372"/>
    </row>
    <row r="371" spans="1:19" ht="12.75" customHeight="1">
      <c r="A371" s="373"/>
      <c r="B371" s="374"/>
      <c r="C371" s="375"/>
      <c r="D371" s="376"/>
      <c r="E371" s="377"/>
      <c r="F371" s="378"/>
      <c r="G371" s="379"/>
      <c r="H371" s="380"/>
      <c r="I371" s="379"/>
      <c r="J371" s="369"/>
      <c r="K371" s="369"/>
      <c r="L371" s="369"/>
      <c r="M371" s="370"/>
      <c r="N371" s="371">
        <v>0</v>
      </c>
      <c r="O371" s="379"/>
      <c r="P371" s="379"/>
      <c r="Q371" s="379"/>
      <c r="R371" s="379"/>
      <c r="S371" s="372"/>
    </row>
    <row r="372" spans="1:19" ht="12.75" customHeight="1">
      <c r="A372" s="381"/>
      <c r="B372" s="382"/>
      <c r="C372" s="383"/>
      <c r="D372" s="384"/>
      <c r="E372" s="385"/>
      <c r="F372" s="386"/>
      <c r="G372" s="387"/>
      <c r="H372" s="388"/>
      <c r="I372" s="387"/>
      <c r="J372" s="369"/>
      <c r="K372" s="369"/>
      <c r="L372" s="369"/>
      <c r="M372" s="370"/>
      <c r="N372" s="371">
        <v>0</v>
      </c>
      <c r="O372" s="387"/>
      <c r="P372" s="387"/>
      <c r="Q372" s="387"/>
      <c r="R372" s="387"/>
      <c r="S372" s="372"/>
    </row>
    <row r="373" spans="1:19" ht="12.75" customHeight="1">
      <c r="A373" s="310"/>
      <c r="B373" s="457" t="s">
        <v>373</v>
      </c>
      <c r="C373" s="389"/>
      <c r="D373" s="390"/>
      <c r="E373" s="313">
        <v>0</v>
      </c>
      <c r="F373" s="312"/>
      <c r="G373" s="314">
        <v>0</v>
      </c>
      <c r="H373" s="391"/>
      <c r="I373" s="314">
        <v>0</v>
      </c>
      <c r="J373" s="315"/>
      <c r="K373" s="315"/>
      <c r="L373" s="315"/>
      <c r="M373" s="316"/>
      <c r="N373" s="304">
        <v>0</v>
      </c>
      <c r="O373" s="314">
        <v>0</v>
      </c>
      <c r="P373" s="314">
        <v>0</v>
      </c>
      <c r="Q373" s="314">
        <v>0</v>
      </c>
      <c r="R373" s="392"/>
      <c r="S373" s="392">
        <v>0</v>
      </c>
    </row>
    <row r="374" spans="1:19" ht="12.75" customHeight="1">
      <c r="A374" s="310"/>
      <c r="B374" s="458"/>
      <c r="C374" s="393"/>
      <c r="D374" s="390"/>
      <c r="E374" s="313"/>
      <c r="F374" s="312"/>
      <c r="G374" s="314"/>
      <c r="H374" s="391"/>
      <c r="I374" s="314"/>
      <c r="J374" s="315"/>
      <c r="K374" s="315"/>
      <c r="L374" s="315"/>
      <c r="M374" s="316"/>
      <c r="N374" s="304">
        <v>0</v>
      </c>
      <c r="O374" s="314"/>
      <c r="P374" s="314"/>
      <c r="Q374" s="314"/>
      <c r="R374" s="392"/>
      <c r="S374" s="392"/>
    </row>
    <row r="375" spans="1:19" ht="12.75" customHeight="1">
      <c r="A375" s="310"/>
      <c r="B375" s="458"/>
      <c r="C375" s="393"/>
      <c r="D375" s="390"/>
      <c r="E375" s="313"/>
      <c r="F375" s="312"/>
      <c r="G375" s="314"/>
      <c r="H375" s="391"/>
      <c r="I375" s="314"/>
      <c r="J375" s="315"/>
      <c r="K375" s="315"/>
      <c r="L375" s="315"/>
      <c r="M375" s="316"/>
      <c r="N375" s="304">
        <v>0</v>
      </c>
      <c r="O375" s="314"/>
      <c r="P375" s="314"/>
      <c r="Q375" s="314"/>
      <c r="R375" s="392"/>
      <c r="S375" s="392"/>
    </row>
    <row r="376" spans="1:19" ht="12.75" customHeight="1">
      <c r="A376" s="310"/>
      <c r="B376" s="459"/>
      <c r="C376" s="394"/>
      <c r="D376" s="390"/>
      <c r="E376" s="313"/>
      <c r="F376" s="312"/>
      <c r="G376" s="314"/>
      <c r="H376" s="391"/>
      <c r="I376" s="314"/>
      <c r="J376" s="315"/>
      <c r="K376" s="315"/>
      <c r="L376" s="315"/>
      <c r="M376" s="316"/>
      <c r="N376" s="304">
        <v>0</v>
      </c>
      <c r="O376" s="314"/>
      <c r="P376" s="314"/>
      <c r="Q376" s="314"/>
      <c r="R376" s="392"/>
      <c r="S376" s="392"/>
    </row>
    <row r="377" spans="1:19" ht="12.75" customHeight="1">
      <c r="A377" s="310">
        <v>1</v>
      </c>
      <c r="B377" s="320" t="s">
        <v>374</v>
      </c>
      <c r="C377" s="344" t="s">
        <v>453</v>
      </c>
      <c r="D377" s="205">
        <v>280</v>
      </c>
      <c r="E377" s="205">
        <v>1.13383735176</v>
      </c>
      <c r="F377" s="323">
        <v>1.7399999999999999E-2</v>
      </c>
      <c r="G377" s="324">
        <v>4.2939545999999995E-2</v>
      </c>
      <c r="H377" s="323">
        <v>0.1106</v>
      </c>
      <c r="I377" s="324">
        <v>0.33817056000000001</v>
      </c>
      <c r="J377" s="325" t="s">
        <v>63</v>
      </c>
      <c r="K377" s="325" t="s">
        <v>439</v>
      </c>
      <c r="L377" s="325">
        <v>1.4999999999999999E-2</v>
      </c>
      <c r="M377" s="83">
        <v>4</v>
      </c>
      <c r="N377" s="327">
        <v>0.06</v>
      </c>
      <c r="O377" s="324">
        <v>317.47445849280001</v>
      </c>
      <c r="P377" s="324">
        <v>0.66480000000000006</v>
      </c>
      <c r="Q377" s="324">
        <v>0.75272724576000005</v>
      </c>
      <c r="R377" s="328">
        <v>1.46</v>
      </c>
      <c r="S377" s="328">
        <f>D377*R377</f>
        <v>408.8</v>
      </c>
    </row>
    <row r="378" spans="1:19" ht="12.75" customHeight="1">
      <c r="A378" s="310"/>
      <c r="B378" s="320"/>
      <c r="C378" s="345"/>
      <c r="D378" s="205"/>
      <c r="E378" s="205"/>
      <c r="F378" s="323"/>
      <c r="G378" s="324"/>
      <c r="H378" s="323"/>
      <c r="I378" s="324"/>
      <c r="J378" s="325" t="s">
        <v>64</v>
      </c>
      <c r="K378" s="325" t="s">
        <v>439</v>
      </c>
      <c r="L378" s="325">
        <v>0.1512</v>
      </c>
      <c r="M378" s="83">
        <v>4</v>
      </c>
      <c r="N378" s="327">
        <v>0.6048</v>
      </c>
      <c r="O378" s="324"/>
      <c r="P378" s="324"/>
      <c r="Q378" s="324"/>
      <c r="R378" s="328"/>
      <c r="S378" s="328"/>
    </row>
    <row r="379" spans="1:19" ht="12.75" customHeight="1">
      <c r="A379" s="310"/>
      <c r="B379" s="320"/>
      <c r="C379" s="345"/>
      <c r="D379" s="205"/>
      <c r="E379" s="205"/>
      <c r="F379" s="323"/>
      <c r="G379" s="324"/>
      <c r="H379" s="323"/>
      <c r="I379" s="324"/>
      <c r="J379" s="325"/>
      <c r="K379" s="325"/>
      <c r="L379" s="325"/>
      <c r="M379" s="83"/>
      <c r="N379" s="327"/>
      <c r="O379" s="324"/>
      <c r="P379" s="324"/>
      <c r="Q379" s="324"/>
      <c r="R379" s="328"/>
      <c r="S379" s="328"/>
    </row>
    <row r="380" spans="1:19" ht="12.75" customHeight="1">
      <c r="A380" s="310"/>
      <c r="B380" s="320"/>
      <c r="C380" s="346"/>
      <c r="D380" s="205"/>
      <c r="E380" s="205"/>
      <c r="F380" s="323"/>
      <c r="G380" s="324"/>
      <c r="H380" s="323"/>
      <c r="I380" s="324"/>
      <c r="J380" s="325"/>
      <c r="K380" s="325"/>
      <c r="L380" s="325"/>
      <c r="M380" s="83"/>
      <c r="N380" s="327">
        <v>0</v>
      </c>
      <c r="O380" s="324"/>
      <c r="P380" s="324"/>
      <c r="Q380" s="324"/>
      <c r="R380" s="328"/>
      <c r="S380" s="328"/>
    </row>
    <row r="381" spans="1:19" ht="12.75" customHeight="1">
      <c r="A381" s="310">
        <v>2</v>
      </c>
      <c r="B381" s="320" t="s">
        <v>375</v>
      </c>
      <c r="C381" s="295" t="s">
        <v>326</v>
      </c>
      <c r="D381" s="205">
        <v>1.1499999999999999</v>
      </c>
      <c r="E381" s="205">
        <v>199.15451093999999</v>
      </c>
      <c r="F381" s="323"/>
      <c r="G381" s="324">
        <v>0</v>
      </c>
      <c r="H381" s="323">
        <v>2.2000000000000002</v>
      </c>
      <c r="I381" s="324">
        <v>6.7267200000000003</v>
      </c>
      <c r="J381" s="325" t="s">
        <v>55</v>
      </c>
      <c r="K381" s="325" t="s">
        <v>20</v>
      </c>
      <c r="L381" s="325">
        <v>1.03</v>
      </c>
      <c r="M381" s="326">
        <v>165</v>
      </c>
      <c r="N381" s="327">
        <v>169.95000000000002</v>
      </c>
      <c r="O381" s="324">
        <v>229.02768758099998</v>
      </c>
      <c r="P381" s="324">
        <v>169.95000000000002</v>
      </c>
      <c r="Q381" s="324">
        <v>192.42779093999999</v>
      </c>
      <c r="R381" s="328">
        <v>256.62</v>
      </c>
      <c r="S381" s="328">
        <f t="shared" ref="S381" si="53">D381*R381</f>
        <v>295.113</v>
      </c>
    </row>
    <row r="382" spans="1:19" ht="12.75" customHeight="1">
      <c r="A382" s="310"/>
      <c r="B382" s="320"/>
      <c r="C382" s="312"/>
      <c r="D382" s="205"/>
      <c r="E382" s="205"/>
      <c r="F382" s="323"/>
      <c r="G382" s="324"/>
      <c r="H382" s="323"/>
      <c r="I382" s="324"/>
      <c r="J382" s="325"/>
      <c r="K382" s="325"/>
      <c r="L382" s="325"/>
      <c r="M382" s="83"/>
      <c r="N382" s="327">
        <v>0</v>
      </c>
      <c r="O382" s="324"/>
      <c r="P382" s="324"/>
      <c r="Q382" s="324"/>
      <c r="R382" s="328"/>
      <c r="S382" s="328"/>
    </row>
    <row r="383" spans="1:19" ht="12.75" customHeight="1">
      <c r="A383" s="310"/>
      <c r="B383" s="320"/>
      <c r="C383" s="312"/>
      <c r="D383" s="205"/>
      <c r="E383" s="205"/>
      <c r="F383" s="323"/>
      <c r="G383" s="324"/>
      <c r="H383" s="323"/>
      <c r="I383" s="324"/>
      <c r="J383" s="325"/>
      <c r="K383" s="325"/>
      <c r="L383" s="325"/>
      <c r="M383" s="83"/>
      <c r="N383" s="327">
        <v>0</v>
      </c>
      <c r="O383" s="324"/>
      <c r="P383" s="324"/>
      <c r="Q383" s="324"/>
      <c r="R383" s="328"/>
      <c r="S383" s="328"/>
    </row>
    <row r="384" spans="1:19" ht="12.75" customHeight="1">
      <c r="A384" s="310"/>
      <c r="B384" s="320"/>
      <c r="C384" s="312"/>
      <c r="D384" s="205"/>
      <c r="E384" s="205"/>
      <c r="F384" s="323"/>
      <c r="G384" s="324"/>
      <c r="H384" s="323"/>
      <c r="I384" s="324"/>
      <c r="J384" s="325"/>
      <c r="K384" s="325"/>
      <c r="L384" s="325"/>
      <c r="M384" s="83"/>
      <c r="N384" s="327">
        <v>0</v>
      </c>
      <c r="O384" s="324"/>
      <c r="P384" s="324"/>
      <c r="Q384" s="324"/>
      <c r="R384" s="328"/>
      <c r="S384" s="328"/>
    </row>
    <row r="385" spans="1:19" ht="12.75" customHeight="1">
      <c r="A385" s="310">
        <v>3</v>
      </c>
      <c r="B385" s="320" t="s">
        <v>376</v>
      </c>
      <c r="C385" s="344" t="s">
        <v>453</v>
      </c>
      <c r="D385" s="205">
        <v>280</v>
      </c>
      <c r="E385" s="205">
        <v>3.8409573313999998</v>
      </c>
      <c r="F385" s="323">
        <v>2.086E-2</v>
      </c>
      <c r="G385" s="324">
        <v>5.1478099399999998E-2</v>
      </c>
      <c r="H385" s="323">
        <v>4.7399999999999998E-2</v>
      </c>
      <c r="I385" s="324">
        <v>0.14493023999999999</v>
      </c>
      <c r="J385" s="325" t="s">
        <v>56</v>
      </c>
      <c r="K385" s="325" t="s">
        <v>20</v>
      </c>
      <c r="L385" s="325">
        <v>0.1216</v>
      </c>
      <c r="M385" s="83">
        <v>27</v>
      </c>
      <c r="N385" s="327">
        <v>3.2831999999999999</v>
      </c>
      <c r="O385" s="324">
        <v>1075.468052792</v>
      </c>
      <c r="P385" s="324">
        <v>3.2831999999999999</v>
      </c>
      <c r="Q385" s="324">
        <v>3.6445489919999998</v>
      </c>
      <c r="R385" s="328">
        <v>4.95</v>
      </c>
      <c r="S385" s="328">
        <f t="shared" ref="S385" si="54">D385*R385</f>
        <v>1386</v>
      </c>
    </row>
    <row r="386" spans="1:19" ht="12.75" customHeight="1">
      <c r="A386" s="310"/>
      <c r="B386" s="320"/>
      <c r="C386" s="345"/>
      <c r="D386" s="205"/>
      <c r="E386" s="205"/>
      <c r="F386" s="323"/>
      <c r="G386" s="324"/>
      <c r="H386" s="323"/>
      <c r="I386" s="324"/>
      <c r="J386" s="325"/>
      <c r="K386" s="325"/>
      <c r="L386" s="325"/>
      <c r="M386" s="83"/>
      <c r="N386" s="327">
        <v>0</v>
      </c>
      <c r="O386" s="324"/>
      <c r="P386" s="324"/>
      <c r="Q386" s="324"/>
      <c r="R386" s="328"/>
      <c r="S386" s="328"/>
    </row>
    <row r="387" spans="1:19" ht="12.75" customHeight="1">
      <c r="A387" s="310"/>
      <c r="B387" s="320"/>
      <c r="C387" s="345"/>
      <c r="D387" s="205"/>
      <c r="E387" s="205"/>
      <c r="F387" s="323"/>
      <c r="G387" s="324"/>
      <c r="H387" s="323"/>
      <c r="I387" s="324"/>
      <c r="J387" s="325"/>
      <c r="K387" s="325"/>
      <c r="L387" s="325"/>
      <c r="M387" s="83"/>
      <c r="N387" s="327">
        <v>0</v>
      </c>
      <c r="O387" s="324"/>
      <c r="P387" s="324"/>
      <c r="Q387" s="324"/>
      <c r="R387" s="328"/>
      <c r="S387" s="328"/>
    </row>
    <row r="388" spans="1:19" ht="38.25" customHeight="1">
      <c r="A388" s="310"/>
      <c r="B388" s="320"/>
      <c r="C388" s="346"/>
      <c r="D388" s="205"/>
      <c r="E388" s="205"/>
      <c r="F388" s="323"/>
      <c r="G388" s="324"/>
      <c r="H388" s="323"/>
      <c r="I388" s="324"/>
      <c r="J388" s="325"/>
      <c r="K388" s="325"/>
      <c r="L388" s="325"/>
      <c r="M388" s="83"/>
      <c r="N388" s="327">
        <v>0</v>
      </c>
      <c r="O388" s="324"/>
      <c r="P388" s="324"/>
      <c r="Q388" s="324"/>
      <c r="R388" s="328"/>
      <c r="S388" s="328"/>
    </row>
    <row r="389" spans="1:19" ht="40.5" customHeight="1">
      <c r="A389" s="350"/>
      <c r="B389" s="351" t="s">
        <v>314</v>
      </c>
      <c r="C389" s="352"/>
      <c r="D389" s="353"/>
      <c r="E389" s="354">
        <v>0</v>
      </c>
      <c r="F389" s="355"/>
      <c r="G389" s="356">
        <v>0</v>
      </c>
      <c r="H389" s="355"/>
      <c r="I389" s="356">
        <v>0</v>
      </c>
      <c r="J389" s="357"/>
      <c r="K389" s="357"/>
      <c r="L389" s="357"/>
      <c r="M389" s="358"/>
      <c r="N389" s="359">
        <v>0</v>
      </c>
      <c r="O389" s="356">
        <v>0</v>
      </c>
      <c r="P389" s="356">
        <v>0</v>
      </c>
      <c r="Q389" s="356">
        <v>0</v>
      </c>
      <c r="R389" s="356"/>
      <c r="S389" s="360">
        <f>SUM(S377:S388)</f>
        <v>2089.913</v>
      </c>
    </row>
    <row r="390" spans="1:19" ht="12.75" customHeight="1">
      <c r="A390" s="361"/>
      <c r="B390" s="362" t="s">
        <v>315</v>
      </c>
      <c r="C390" s="363"/>
      <c r="D390" s="364"/>
      <c r="E390" s="365">
        <v>0</v>
      </c>
      <c r="F390" s="366"/>
      <c r="G390" s="367">
        <v>0</v>
      </c>
      <c r="H390" s="368"/>
      <c r="I390" s="367">
        <v>0</v>
      </c>
      <c r="J390" s="369"/>
      <c r="K390" s="369"/>
      <c r="L390" s="369"/>
      <c r="M390" s="370"/>
      <c r="N390" s="371">
        <v>0</v>
      </c>
      <c r="O390" s="367">
        <v>0</v>
      </c>
      <c r="P390" s="367">
        <v>0</v>
      </c>
      <c r="Q390" s="367">
        <v>0</v>
      </c>
      <c r="R390" s="367"/>
      <c r="S390" s="372">
        <v>5.8737892183094477E-2</v>
      </c>
    </row>
    <row r="391" spans="1:19" ht="12.75" customHeight="1">
      <c r="A391" s="373"/>
      <c r="B391" s="374"/>
      <c r="C391" s="375"/>
      <c r="D391" s="376"/>
      <c r="E391" s="377"/>
      <c r="F391" s="378"/>
      <c r="G391" s="379"/>
      <c r="H391" s="380"/>
      <c r="I391" s="379"/>
      <c r="J391" s="369"/>
      <c r="K391" s="369"/>
      <c r="L391" s="369"/>
      <c r="M391" s="370"/>
      <c r="N391" s="371">
        <v>0</v>
      </c>
      <c r="O391" s="379"/>
      <c r="P391" s="379"/>
      <c r="Q391" s="379"/>
      <c r="R391" s="379"/>
      <c r="S391" s="372"/>
    </row>
    <row r="392" spans="1:19" ht="12.75" customHeight="1">
      <c r="A392" s="373"/>
      <c r="B392" s="374"/>
      <c r="C392" s="375"/>
      <c r="D392" s="376"/>
      <c r="E392" s="377"/>
      <c r="F392" s="378"/>
      <c r="G392" s="379"/>
      <c r="H392" s="380"/>
      <c r="I392" s="379"/>
      <c r="J392" s="369"/>
      <c r="K392" s="369"/>
      <c r="L392" s="369"/>
      <c r="M392" s="370"/>
      <c r="N392" s="371">
        <v>0</v>
      </c>
      <c r="O392" s="379"/>
      <c r="P392" s="379"/>
      <c r="Q392" s="379"/>
      <c r="R392" s="379"/>
      <c r="S392" s="372"/>
    </row>
    <row r="393" spans="1:19" ht="12.75" customHeight="1">
      <c r="A393" s="381"/>
      <c r="B393" s="382"/>
      <c r="C393" s="383"/>
      <c r="D393" s="384"/>
      <c r="E393" s="385"/>
      <c r="F393" s="386"/>
      <c r="G393" s="387"/>
      <c r="H393" s="388"/>
      <c r="I393" s="387"/>
      <c r="J393" s="369"/>
      <c r="K393" s="369"/>
      <c r="L393" s="369"/>
      <c r="M393" s="370"/>
      <c r="N393" s="371">
        <v>0</v>
      </c>
      <c r="O393" s="387"/>
      <c r="P393" s="387"/>
      <c r="Q393" s="387"/>
      <c r="R393" s="387"/>
      <c r="S393" s="372"/>
    </row>
    <row r="394" spans="1:19" ht="12.75" customHeight="1">
      <c r="A394" s="310"/>
      <c r="B394" s="311" t="s">
        <v>378</v>
      </c>
      <c r="C394" s="312"/>
      <c r="D394" s="310"/>
      <c r="E394" s="313">
        <v>0</v>
      </c>
      <c r="F394" s="323"/>
      <c r="G394" s="314">
        <v>0</v>
      </c>
      <c r="H394" s="391"/>
      <c r="I394" s="314">
        <v>0</v>
      </c>
      <c r="J394" s="315"/>
      <c r="K394" s="315"/>
      <c r="L394" s="315"/>
      <c r="M394" s="316"/>
      <c r="N394" s="304">
        <v>0</v>
      </c>
      <c r="O394" s="314">
        <v>0</v>
      </c>
      <c r="P394" s="314">
        <v>0</v>
      </c>
      <c r="Q394" s="314">
        <v>0</v>
      </c>
      <c r="R394" s="392"/>
      <c r="S394" s="392">
        <v>0</v>
      </c>
    </row>
    <row r="395" spans="1:19" ht="12.75" customHeight="1">
      <c r="A395" s="310"/>
      <c r="B395" s="311"/>
      <c r="C395" s="312"/>
      <c r="D395" s="310"/>
      <c r="E395" s="313"/>
      <c r="F395" s="323"/>
      <c r="G395" s="314"/>
      <c r="H395" s="391"/>
      <c r="I395" s="314"/>
      <c r="J395" s="315"/>
      <c r="K395" s="315"/>
      <c r="L395" s="315"/>
      <c r="M395" s="316"/>
      <c r="N395" s="304">
        <v>0</v>
      </c>
      <c r="O395" s="314"/>
      <c r="P395" s="314"/>
      <c r="Q395" s="314"/>
      <c r="R395" s="392"/>
      <c r="S395" s="392"/>
    </row>
    <row r="396" spans="1:19" ht="12.75" customHeight="1">
      <c r="A396" s="310"/>
      <c r="B396" s="311"/>
      <c r="C396" s="312"/>
      <c r="D396" s="310"/>
      <c r="E396" s="313"/>
      <c r="F396" s="323"/>
      <c r="G396" s="314"/>
      <c r="H396" s="391"/>
      <c r="I396" s="314"/>
      <c r="J396" s="315"/>
      <c r="K396" s="315"/>
      <c r="L396" s="315"/>
      <c r="M396" s="316"/>
      <c r="N396" s="304">
        <v>0</v>
      </c>
      <c r="O396" s="314"/>
      <c r="P396" s="314"/>
      <c r="Q396" s="314"/>
      <c r="R396" s="392"/>
      <c r="S396" s="392"/>
    </row>
    <row r="397" spans="1:19" ht="12.75" customHeight="1">
      <c r="A397" s="310"/>
      <c r="B397" s="311"/>
      <c r="C397" s="312"/>
      <c r="D397" s="310"/>
      <c r="E397" s="313"/>
      <c r="F397" s="323"/>
      <c r="G397" s="314"/>
      <c r="H397" s="391"/>
      <c r="I397" s="314"/>
      <c r="J397" s="315"/>
      <c r="K397" s="315"/>
      <c r="L397" s="315"/>
      <c r="M397" s="316"/>
      <c r="N397" s="304">
        <v>0</v>
      </c>
      <c r="O397" s="314"/>
      <c r="P397" s="314"/>
      <c r="Q397" s="314"/>
      <c r="R397" s="392"/>
      <c r="S397" s="392"/>
    </row>
    <row r="398" spans="1:19" ht="12.75" customHeight="1">
      <c r="A398" s="310">
        <v>1</v>
      </c>
      <c r="B398" s="320" t="s">
        <v>377</v>
      </c>
      <c r="C398" s="344" t="s">
        <v>453</v>
      </c>
      <c r="D398" s="460">
        <v>28</v>
      </c>
      <c r="E398" s="460">
        <v>0.90048672935999996</v>
      </c>
      <c r="F398" s="391">
        <v>1.7399999999999999E-2</v>
      </c>
      <c r="G398" s="461">
        <v>4.2939545999999995E-2</v>
      </c>
      <c r="H398" s="391">
        <v>0.12759999999999999</v>
      </c>
      <c r="I398" s="461">
        <v>0.39014975999999996</v>
      </c>
      <c r="J398" s="462" t="s">
        <v>84</v>
      </c>
      <c r="K398" s="319" t="s">
        <v>439</v>
      </c>
      <c r="L398" s="319">
        <v>1.4999999999999999E-2</v>
      </c>
      <c r="M398" s="463">
        <v>4</v>
      </c>
      <c r="N398" s="464">
        <v>0.06</v>
      </c>
      <c r="O398" s="461">
        <v>25.213628422079999</v>
      </c>
      <c r="P398" s="461">
        <v>0.4128</v>
      </c>
      <c r="Q398" s="461">
        <v>0.46739742336000001</v>
      </c>
      <c r="R398" s="465">
        <v>1.1599999999999999</v>
      </c>
      <c r="S398" s="465">
        <f>D398*R398</f>
        <v>32.479999999999997</v>
      </c>
    </row>
    <row r="399" spans="1:19" ht="12.75" customHeight="1">
      <c r="A399" s="310"/>
      <c r="B399" s="320"/>
      <c r="C399" s="345"/>
      <c r="D399" s="460"/>
      <c r="E399" s="460"/>
      <c r="F399" s="391"/>
      <c r="G399" s="461"/>
      <c r="H399" s="391"/>
      <c r="I399" s="461"/>
      <c r="J399" s="466" t="s">
        <v>85</v>
      </c>
      <c r="K399" s="319" t="s">
        <v>439</v>
      </c>
      <c r="L399" s="319">
        <v>8.8200000000000001E-2</v>
      </c>
      <c r="M399" s="467">
        <v>4</v>
      </c>
      <c r="N399" s="464">
        <v>0.3528</v>
      </c>
      <c r="O399" s="461"/>
      <c r="P399" s="461"/>
      <c r="Q399" s="461"/>
      <c r="R399" s="465"/>
      <c r="S399" s="465"/>
    </row>
    <row r="400" spans="1:19" ht="12.75" customHeight="1">
      <c r="A400" s="310"/>
      <c r="B400" s="320"/>
      <c r="C400" s="345"/>
      <c r="D400" s="460"/>
      <c r="E400" s="460"/>
      <c r="F400" s="391"/>
      <c r="G400" s="461"/>
      <c r="H400" s="391"/>
      <c r="I400" s="461"/>
      <c r="J400" s="319"/>
      <c r="K400" s="319"/>
      <c r="L400" s="319"/>
      <c r="M400" s="467"/>
      <c r="N400" s="464"/>
      <c r="O400" s="461"/>
      <c r="P400" s="461"/>
      <c r="Q400" s="461"/>
      <c r="R400" s="465"/>
      <c r="S400" s="465"/>
    </row>
    <row r="401" spans="1:19" ht="12.75" customHeight="1">
      <c r="A401" s="310"/>
      <c r="B401" s="320"/>
      <c r="C401" s="346"/>
      <c r="D401" s="460"/>
      <c r="E401" s="460"/>
      <c r="F401" s="391"/>
      <c r="G401" s="461"/>
      <c r="H401" s="391"/>
      <c r="I401" s="461"/>
      <c r="J401" s="319"/>
      <c r="K401" s="319"/>
      <c r="L401" s="319"/>
      <c r="M401" s="467"/>
      <c r="N401" s="464">
        <v>0</v>
      </c>
      <c r="O401" s="461"/>
      <c r="P401" s="461"/>
      <c r="Q401" s="461"/>
      <c r="R401" s="465"/>
      <c r="S401" s="465"/>
    </row>
    <row r="402" spans="1:19" ht="12.75" customHeight="1">
      <c r="A402" s="310">
        <v>2</v>
      </c>
      <c r="B402" s="320" t="s">
        <v>379</v>
      </c>
      <c r="C402" s="344" t="s">
        <v>453</v>
      </c>
      <c r="D402" s="460">
        <v>28</v>
      </c>
      <c r="E402" s="460">
        <v>0.50035019426600003</v>
      </c>
      <c r="F402" s="391">
        <v>1.6899999999999998E-2</v>
      </c>
      <c r="G402" s="461">
        <v>4.1705650999999996E-2</v>
      </c>
      <c r="H402" s="391">
        <v>5.62E-2</v>
      </c>
      <c r="I402" s="461">
        <v>0.17183712000000001</v>
      </c>
      <c r="J402" s="319" t="s">
        <v>32</v>
      </c>
      <c r="K402" s="319" t="s">
        <v>439</v>
      </c>
      <c r="L402" s="319">
        <v>1.4999999999999999E-2</v>
      </c>
      <c r="M402" s="467">
        <v>0.16700000000000001</v>
      </c>
      <c r="N402" s="464">
        <v>2.5049999999999998E-3</v>
      </c>
      <c r="O402" s="461">
        <v>14.009805439448002</v>
      </c>
      <c r="P402" s="461">
        <v>0.253305</v>
      </c>
      <c r="Q402" s="461">
        <v>0.28680742326600001</v>
      </c>
      <c r="R402" s="465">
        <v>0.64</v>
      </c>
      <c r="S402" s="465">
        <f t="shared" ref="S402" si="55">D402*R402</f>
        <v>17.920000000000002</v>
      </c>
    </row>
    <row r="403" spans="1:19" ht="12.75" customHeight="1">
      <c r="A403" s="310"/>
      <c r="B403" s="320"/>
      <c r="C403" s="345"/>
      <c r="D403" s="460"/>
      <c r="E403" s="460"/>
      <c r="F403" s="391"/>
      <c r="G403" s="461"/>
      <c r="H403" s="391"/>
      <c r="I403" s="461"/>
      <c r="J403" s="466"/>
      <c r="K403" s="319"/>
      <c r="L403" s="319"/>
      <c r="M403" s="467"/>
      <c r="N403" s="464">
        <v>0</v>
      </c>
      <c r="O403" s="461"/>
      <c r="P403" s="461"/>
      <c r="Q403" s="461"/>
      <c r="R403" s="465"/>
      <c r="S403" s="465"/>
    </row>
    <row r="404" spans="1:19" ht="12.75" customHeight="1">
      <c r="A404" s="310"/>
      <c r="B404" s="320"/>
      <c r="C404" s="345"/>
      <c r="D404" s="460"/>
      <c r="E404" s="460"/>
      <c r="F404" s="391"/>
      <c r="G404" s="461"/>
      <c r="H404" s="391"/>
      <c r="I404" s="461"/>
      <c r="J404" s="466" t="s">
        <v>86</v>
      </c>
      <c r="K404" s="319" t="s">
        <v>439</v>
      </c>
      <c r="L404" s="319">
        <v>6.6000000000000003E-2</v>
      </c>
      <c r="M404" s="467">
        <v>3.8</v>
      </c>
      <c r="N404" s="464">
        <v>0.25080000000000002</v>
      </c>
      <c r="O404" s="461"/>
      <c r="P404" s="461"/>
      <c r="Q404" s="461"/>
      <c r="R404" s="465"/>
      <c r="S404" s="465"/>
    </row>
    <row r="405" spans="1:19" ht="12.75" customHeight="1">
      <c r="A405" s="310"/>
      <c r="B405" s="320"/>
      <c r="C405" s="346"/>
      <c r="D405" s="460"/>
      <c r="E405" s="460"/>
      <c r="F405" s="391"/>
      <c r="G405" s="461"/>
      <c r="H405" s="391"/>
      <c r="I405" s="461"/>
      <c r="J405" s="319"/>
      <c r="K405" s="319"/>
      <c r="L405" s="319"/>
      <c r="M405" s="467"/>
      <c r="N405" s="464">
        <v>0</v>
      </c>
      <c r="O405" s="461"/>
      <c r="P405" s="461"/>
      <c r="Q405" s="461"/>
      <c r="R405" s="465"/>
      <c r="S405" s="465"/>
    </row>
    <row r="406" spans="1:19" ht="12.75" customHeight="1">
      <c r="A406" s="310">
        <v>3</v>
      </c>
      <c r="B406" s="320" t="s">
        <v>380</v>
      </c>
      <c r="C406" s="344" t="s">
        <v>453</v>
      </c>
      <c r="D406" s="460">
        <v>28</v>
      </c>
      <c r="E406" s="460">
        <v>2.4223310690000002</v>
      </c>
      <c r="F406" s="391">
        <v>8.2299999999999998E-2</v>
      </c>
      <c r="G406" s="461">
        <v>0.20309911699999997</v>
      </c>
      <c r="H406" s="391"/>
      <c r="I406" s="461">
        <v>0</v>
      </c>
      <c r="J406" s="319" t="s">
        <v>56</v>
      </c>
      <c r="K406" s="319" t="s">
        <v>20</v>
      </c>
      <c r="L406" s="319">
        <v>7.1400000000000005E-2</v>
      </c>
      <c r="M406" s="467">
        <v>28</v>
      </c>
      <c r="N406" s="464">
        <v>1.9992000000000001</v>
      </c>
      <c r="O406" s="461">
        <v>67.825269931999998</v>
      </c>
      <c r="P406" s="461">
        <v>1.9992000000000001</v>
      </c>
      <c r="Q406" s="461">
        <v>2.2192319520000003</v>
      </c>
      <c r="R406" s="465">
        <v>3.12</v>
      </c>
      <c r="S406" s="465">
        <f t="shared" ref="S406" si="56">D406*R406</f>
        <v>87.36</v>
      </c>
    </row>
    <row r="407" spans="1:19" ht="12.75" customHeight="1">
      <c r="A407" s="310"/>
      <c r="B407" s="320"/>
      <c r="C407" s="345"/>
      <c r="D407" s="460"/>
      <c r="E407" s="460"/>
      <c r="F407" s="391"/>
      <c r="G407" s="461"/>
      <c r="H407" s="391"/>
      <c r="I407" s="461"/>
      <c r="J407" s="319"/>
      <c r="K407" s="319"/>
      <c r="L407" s="319"/>
      <c r="M407" s="467"/>
      <c r="N407" s="464">
        <v>0</v>
      </c>
      <c r="O407" s="461"/>
      <c r="P407" s="461"/>
      <c r="Q407" s="461"/>
      <c r="R407" s="465"/>
      <c r="S407" s="465"/>
    </row>
    <row r="408" spans="1:19" ht="12.75" customHeight="1">
      <c r="A408" s="310"/>
      <c r="B408" s="320"/>
      <c r="C408" s="345"/>
      <c r="D408" s="460"/>
      <c r="E408" s="460"/>
      <c r="F408" s="391"/>
      <c r="G408" s="461"/>
      <c r="H408" s="391"/>
      <c r="I408" s="461"/>
      <c r="J408" s="319"/>
      <c r="K408" s="319"/>
      <c r="L408" s="319"/>
      <c r="M408" s="467"/>
      <c r="N408" s="464">
        <v>0</v>
      </c>
      <c r="O408" s="461"/>
      <c r="P408" s="461"/>
      <c r="Q408" s="461"/>
      <c r="R408" s="465"/>
      <c r="S408" s="465"/>
    </row>
    <row r="409" spans="1:19" ht="36" customHeight="1">
      <c r="A409" s="310"/>
      <c r="B409" s="320"/>
      <c r="C409" s="346"/>
      <c r="D409" s="460"/>
      <c r="E409" s="460"/>
      <c r="F409" s="391"/>
      <c r="G409" s="461"/>
      <c r="H409" s="391"/>
      <c r="I409" s="461"/>
      <c r="J409" s="319"/>
      <c r="K409" s="319"/>
      <c r="L409" s="319"/>
      <c r="M409" s="467"/>
      <c r="N409" s="464">
        <v>0</v>
      </c>
      <c r="O409" s="461"/>
      <c r="P409" s="461"/>
      <c r="Q409" s="461"/>
      <c r="R409" s="465"/>
      <c r="S409" s="465"/>
    </row>
    <row r="410" spans="1:19" ht="37.5" customHeight="1">
      <c r="A410" s="350"/>
      <c r="B410" s="351" t="s">
        <v>314</v>
      </c>
      <c r="C410" s="352"/>
      <c r="D410" s="468"/>
      <c r="E410" s="469">
        <v>0</v>
      </c>
      <c r="F410" s="470"/>
      <c r="G410" s="471">
        <v>0</v>
      </c>
      <c r="H410" s="470"/>
      <c r="I410" s="471">
        <v>0</v>
      </c>
      <c r="J410" s="472"/>
      <c r="K410" s="472"/>
      <c r="L410" s="472"/>
      <c r="M410" s="473"/>
      <c r="N410" s="474">
        <v>0</v>
      </c>
      <c r="O410" s="471">
        <v>0</v>
      </c>
      <c r="P410" s="471">
        <v>0</v>
      </c>
      <c r="Q410" s="471">
        <v>0</v>
      </c>
      <c r="R410" s="471"/>
      <c r="S410" s="475">
        <f>SUM(S398:S409)</f>
        <v>137.76</v>
      </c>
    </row>
    <row r="411" spans="1:19" ht="12.75" customHeight="1">
      <c r="A411" s="361"/>
      <c r="B411" s="362" t="s">
        <v>315</v>
      </c>
      <c r="C411" s="363"/>
      <c r="D411" s="364"/>
      <c r="E411" s="365">
        <v>0</v>
      </c>
      <c r="F411" s="366"/>
      <c r="G411" s="367">
        <v>0</v>
      </c>
      <c r="H411" s="368"/>
      <c r="I411" s="367">
        <v>0</v>
      </c>
      <c r="J411" s="369"/>
      <c r="K411" s="369"/>
      <c r="L411" s="369"/>
      <c r="M411" s="370"/>
      <c r="N411" s="371">
        <v>0</v>
      </c>
      <c r="O411" s="367">
        <v>0</v>
      </c>
      <c r="P411" s="367">
        <v>0</v>
      </c>
      <c r="Q411" s="367">
        <v>0</v>
      </c>
      <c r="R411" s="367"/>
      <c r="S411" s="372">
        <v>3.8718032890092051E-3</v>
      </c>
    </row>
    <row r="412" spans="1:19" ht="12.75" customHeight="1">
      <c r="A412" s="373"/>
      <c r="B412" s="374"/>
      <c r="C412" s="375"/>
      <c r="D412" s="376"/>
      <c r="E412" s="377"/>
      <c r="F412" s="378"/>
      <c r="G412" s="379"/>
      <c r="H412" s="380"/>
      <c r="I412" s="379"/>
      <c r="J412" s="369"/>
      <c r="K412" s="369"/>
      <c r="L412" s="369"/>
      <c r="M412" s="370"/>
      <c r="N412" s="371">
        <v>0</v>
      </c>
      <c r="O412" s="379"/>
      <c r="P412" s="379"/>
      <c r="Q412" s="379"/>
      <c r="R412" s="379"/>
      <c r="S412" s="372"/>
    </row>
    <row r="413" spans="1:19" ht="12.75" customHeight="1">
      <c r="A413" s="373"/>
      <c r="B413" s="374"/>
      <c r="C413" s="375"/>
      <c r="D413" s="376"/>
      <c r="E413" s="377"/>
      <c r="F413" s="378"/>
      <c r="G413" s="379"/>
      <c r="H413" s="380"/>
      <c r="I413" s="379"/>
      <c r="J413" s="369"/>
      <c r="K413" s="369"/>
      <c r="L413" s="369"/>
      <c r="M413" s="370"/>
      <c r="N413" s="371">
        <v>0</v>
      </c>
      <c r="O413" s="379"/>
      <c r="P413" s="379"/>
      <c r="Q413" s="379"/>
      <c r="R413" s="379"/>
      <c r="S413" s="372"/>
    </row>
    <row r="414" spans="1:19" ht="12.75" customHeight="1">
      <c r="A414" s="381"/>
      <c r="B414" s="382"/>
      <c r="C414" s="383"/>
      <c r="D414" s="384"/>
      <c r="E414" s="385"/>
      <c r="F414" s="386"/>
      <c r="G414" s="387"/>
      <c r="H414" s="388"/>
      <c r="I414" s="387"/>
      <c r="J414" s="369"/>
      <c r="K414" s="369"/>
      <c r="L414" s="369"/>
      <c r="M414" s="370"/>
      <c r="N414" s="371">
        <v>0</v>
      </c>
      <c r="O414" s="387"/>
      <c r="P414" s="387"/>
      <c r="Q414" s="387"/>
      <c r="R414" s="387"/>
      <c r="S414" s="372"/>
    </row>
    <row r="415" spans="1:19">
      <c r="A415" s="310"/>
      <c r="B415" s="476" t="s">
        <v>381</v>
      </c>
      <c r="C415" s="312"/>
      <c r="D415" s="477"/>
      <c r="E415" s="478">
        <v>0</v>
      </c>
      <c r="F415" s="479"/>
      <c r="G415" s="480">
        <v>0</v>
      </c>
      <c r="H415" s="479"/>
      <c r="I415" s="480">
        <v>0</v>
      </c>
      <c r="J415" s="315"/>
      <c r="K415" s="315"/>
      <c r="L415" s="315"/>
      <c r="M415" s="316"/>
      <c r="N415" s="481">
        <v>0</v>
      </c>
      <c r="O415" s="480">
        <v>0</v>
      </c>
      <c r="P415" s="480">
        <v>0</v>
      </c>
      <c r="Q415" s="480">
        <v>0</v>
      </c>
      <c r="R415" s="392"/>
      <c r="S415" s="392">
        <v>0</v>
      </c>
    </row>
    <row r="416" spans="1:19">
      <c r="A416" s="310"/>
      <c r="B416" s="476"/>
      <c r="C416" s="312"/>
      <c r="D416" s="477"/>
      <c r="E416" s="478"/>
      <c r="F416" s="479"/>
      <c r="G416" s="480"/>
      <c r="H416" s="479"/>
      <c r="I416" s="480"/>
      <c r="J416" s="315"/>
      <c r="K416" s="315"/>
      <c r="L416" s="315"/>
      <c r="M416" s="316"/>
      <c r="N416" s="481">
        <v>0</v>
      </c>
      <c r="O416" s="480"/>
      <c r="P416" s="480"/>
      <c r="Q416" s="480"/>
      <c r="R416" s="392"/>
      <c r="S416" s="392"/>
    </row>
    <row r="417" spans="1:19">
      <c r="A417" s="310"/>
      <c r="B417" s="476"/>
      <c r="C417" s="312"/>
      <c r="D417" s="477"/>
      <c r="E417" s="478"/>
      <c r="F417" s="479"/>
      <c r="G417" s="480"/>
      <c r="H417" s="479"/>
      <c r="I417" s="480"/>
      <c r="J417" s="315"/>
      <c r="K417" s="316"/>
      <c r="L417" s="482"/>
      <c r="M417" s="316"/>
      <c r="N417" s="481">
        <v>0</v>
      </c>
      <c r="O417" s="480"/>
      <c r="P417" s="480"/>
      <c r="Q417" s="480"/>
      <c r="R417" s="392"/>
      <c r="S417" s="392"/>
    </row>
    <row r="418" spans="1:19">
      <c r="A418" s="310"/>
      <c r="B418" s="476"/>
      <c r="C418" s="312"/>
      <c r="D418" s="477"/>
      <c r="E418" s="478"/>
      <c r="F418" s="479"/>
      <c r="G418" s="480"/>
      <c r="H418" s="479"/>
      <c r="I418" s="480"/>
      <c r="J418" s="315"/>
      <c r="K418" s="315"/>
      <c r="L418" s="315"/>
      <c r="M418" s="316"/>
      <c r="N418" s="481">
        <v>0</v>
      </c>
      <c r="O418" s="480"/>
      <c r="P418" s="480"/>
      <c r="Q418" s="480"/>
      <c r="R418" s="392"/>
      <c r="S418" s="392"/>
    </row>
    <row r="419" spans="1:19" ht="12.6" customHeight="1">
      <c r="A419" s="310">
        <v>1</v>
      </c>
      <c r="B419" s="320" t="s">
        <v>382</v>
      </c>
      <c r="C419" s="295" t="s">
        <v>447</v>
      </c>
      <c r="D419" s="205">
        <v>57.4</v>
      </c>
      <c r="E419" s="205">
        <v>0.37624643289999993</v>
      </c>
      <c r="F419" s="441">
        <v>4.9100000000000003E-3</v>
      </c>
      <c r="G419" s="324">
        <v>1.2116848900000001E-2</v>
      </c>
      <c r="H419" s="323">
        <v>0.11909</v>
      </c>
      <c r="I419" s="324">
        <v>0.36412958399999995</v>
      </c>
      <c r="J419" s="325"/>
      <c r="K419" s="325"/>
      <c r="L419" s="325"/>
      <c r="M419" s="83"/>
      <c r="N419" s="327">
        <v>0</v>
      </c>
      <c r="O419" s="324">
        <v>21.596545248459996</v>
      </c>
      <c r="P419" s="324">
        <v>0</v>
      </c>
      <c r="Q419" s="324">
        <v>0</v>
      </c>
      <c r="R419" s="328">
        <v>0.48</v>
      </c>
      <c r="S419" s="328">
        <f>D419*R419</f>
        <v>27.552</v>
      </c>
    </row>
    <row r="420" spans="1:19">
      <c r="A420" s="310"/>
      <c r="B420" s="320"/>
      <c r="C420" s="312"/>
      <c r="D420" s="205"/>
      <c r="E420" s="205"/>
      <c r="F420" s="441"/>
      <c r="G420" s="324"/>
      <c r="H420" s="323"/>
      <c r="I420" s="324"/>
      <c r="J420" s="325"/>
      <c r="K420" s="325"/>
      <c r="L420" s="325"/>
      <c r="M420" s="83"/>
      <c r="N420" s="327">
        <v>0</v>
      </c>
      <c r="O420" s="324"/>
      <c r="P420" s="324"/>
      <c r="Q420" s="324"/>
      <c r="R420" s="328"/>
      <c r="S420" s="328"/>
    </row>
    <row r="421" spans="1:19">
      <c r="A421" s="310"/>
      <c r="B421" s="320"/>
      <c r="C421" s="312"/>
      <c r="D421" s="205"/>
      <c r="E421" s="205"/>
      <c r="F421" s="441"/>
      <c r="G421" s="324"/>
      <c r="H421" s="323"/>
      <c r="I421" s="324"/>
      <c r="J421" s="325"/>
      <c r="K421" s="325"/>
      <c r="L421" s="325"/>
      <c r="M421" s="83"/>
      <c r="N421" s="327">
        <v>0</v>
      </c>
      <c r="O421" s="324"/>
      <c r="P421" s="324"/>
      <c r="Q421" s="324"/>
      <c r="R421" s="328"/>
      <c r="S421" s="328"/>
    </row>
    <row r="422" spans="1:19">
      <c r="A422" s="310"/>
      <c r="B422" s="320"/>
      <c r="C422" s="312"/>
      <c r="D422" s="205"/>
      <c r="E422" s="205"/>
      <c r="F422" s="441"/>
      <c r="G422" s="324"/>
      <c r="H422" s="323"/>
      <c r="I422" s="324"/>
      <c r="J422" s="325"/>
      <c r="K422" s="325"/>
      <c r="L422" s="325"/>
      <c r="M422" s="83"/>
      <c r="N422" s="327">
        <v>0</v>
      </c>
      <c r="O422" s="324"/>
      <c r="P422" s="324"/>
      <c r="Q422" s="324"/>
      <c r="R422" s="328"/>
      <c r="S422" s="328"/>
    </row>
    <row r="423" spans="1:19">
      <c r="A423" s="310">
        <v>2</v>
      </c>
      <c r="B423" s="320" t="s">
        <v>383</v>
      </c>
      <c r="C423" s="295" t="s">
        <v>447</v>
      </c>
      <c r="D423" s="205">
        <v>5.9</v>
      </c>
      <c r="E423" s="205">
        <v>4.7875126000000003</v>
      </c>
      <c r="F423" s="323">
        <v>1.94</v>
      </c>
      <c r="G423" s="324">
        <v>4.7875126000000003</v>
      </c>
      <c r="H423" s="323"/>
      <c r="I423" s="324">
        <v>0</v>
      </c>
      <c r="J423" s="325"/>
      <c r="K423" s="325"/>
      <c r="L423" s="325"/>
      <c r="M423" s="83"/>
      <c r="N423" s="327">
        <v>0</v>
      </c>
      <c r="O423" s="324">
        <v>28.246324340000005</v>
      </c>
      <c r="P423" s="324">
        <v>0</v>
      </c>
      <c r="Q423" s="324">
        <v>0</v>
      </c>
      <c r="R423" s="328">
        <v>6.17</v>
      </c>
      <c r="S423" s="328">
        <f t="shared" ref="S423" si="57">D423*R423</f>
        <v>36.402999999999999</v>
      </c>
    </row>
    <row r="424" spans="1:19">
      <c r="A424" s="310"/>
      <c r="B424" s="320"/>
      <c r="C424" s="312"/>
      <c r="D424" s="205"/>
      <c r="E424" s="205"/>
      <c r="F424" s="323"/>
      <c r="G424" s="324"/>
      <c r="H424" s="323"/>
      <c r="I424" s="324"/>
      <c r="J424" s="325"/>
      <c r="K424" s="325"/>
      <c r="L424" s="325"/>
      <c r="M424" s="83"/>
      <c r="N424" s="327">
        <v>0</v>
      </c>
      <c r="O424" s="324"/>
      <c r="P424" s="324"/>
      <c r="Q424" s="324"/>
      <c r="R424" s="328"/>
      <c r="S424" s="328"/>
    </row>
    <row r="425" spans="1:19">
      <c r="A425" s="310"/>
      <c r="B425" s="320"/>
      <c r="C425" s="312"/>
      <c r="D425" s="205"/>
      <c r="E425" s="205"/>
      <c r="F425" s="323"/>
      <c r="G425" s="324"/>
      <c r="H425" s="323"/>
      <c r="I425" s="324"/>
      <c r="J425" s="325"/>
      <c r="K425" s="325"/>
      <c r="L425" s="325"/>
      <c r="M425" s="83"/>
      <c r="N425" s="327">
        <v>0</v>
      </c>
      <c r="O425" s="324"/>
      <c r="P425" s="324"/>
      <c r="Q425" s="324"/>
      <c r="R425" s="328"/>
      <c r="S425" s="328"/>
    </row>
    <row r="426" spans="1:19">
      <c r="A426" s="310"/>
      <c r="B426" s="320"/>
      <c r="C426" s="312"/>
      <c r="D426" s="205"/>
      <c r="E426" s="205"/>
      <c r="F426" s="323"/>
      <c r="G426" s="324"/>
      <c r="H426" s="323"/>
      <c r="I426" s="324"/>
      <c r="J426" s="325"/>
      <c r="K426" s="325"/>
      <c r="L426" s="325"/>
      <c r="M426" s="83"/>
      <c r="N426" s="327">
        <v>0</v>
      </c>
      <c r="O426" s="324"/>
      <c r="P426" s="324"/>
      <c r="Q426" s="324"/>
      <c r="R426" s="328"/>
      <c r="S426" s="328"/>
    </row>
    <row r="427" spans="1:19">
      <c r="A427" s="310">
        <v>3</v>
      </c>
      <c r="B427" s="320" t="s">
        <v>384</v>
      </c>
      <c r="C427" s="321" t="s">
        <v>368</v>
      </c>
      <c r="D427" s="205">
        <v>185</v>
      </c>
      <c r="E427" s="205">
        <v>0.27598438399999997</v>
      </c>
      <c r="F427" s="323">
        <v>2.5600000000000001E-2</v>
      </c>
      <c r="G427" s="324">
        <v>6.3175423999999994E-2</v>
      </c>
      <c r="H427" s="323">
        <v>6.9599999999999995E-2</v>
      </c>
      <c r="I427" s="324">
        <v>0.21280895999999999</v>
      </c>
      <c r="J427" s="325"/>
      <c r="K427" s="325"/>
      <c r="L427" s="325"/>
      <c r="M427" s="83"/>
      <c r="N427" s="327">
        <v>0</v>
      </c>
      <c r="O427" s="324">
        <v>51.057111039999995</v>
      </c>
      <c r="P427" s="324">
        <v>0</v>
      </c>
      <c r="Q427" s="324">
        <v>0</v>
      </c>
      <c r="R427" s="328">
        <v>0.36</v>
      </c>
      <c r="S427" s="328">
        <f t="shared" ref="S427" si="58">D427*R427</f>
        <v>66.599999999999994</v>
      </c>
    </row>
    <row r="428" spans="1:19">
      <c r="A428" s="310"/>
      <c r="B428" s="320"/>
      <c r="C428" s="329"/>
      <c r="D428" s="205"/>
      <c r="E428" s="205"/>
      <c r="F428" s="323"/>
      <c r="G428" s="324"/>
      <c r="H428" s="323"/>
      <c r="I428" s="324"/>
      <c r="J428" s="325"/>
      <c r="K428" s="325"/>
      <c r="L428" s="325"/>
      <c r="M428" s="83"/>
      <c r="N428" s="327">
        <v>0</v>
      </c>
      <c r="O428" s="324"/>
      <c r="P428" s="324"/>
      <c r="Q428" s="324"/>
      <c r="R428" s="328"/>
      <c r="S428" s="328"/>
    </row>
    <row r="429" spans="1:19">
      <c r="A429" s="310"/>
      <c r="B429" s="320"/>
      <c r="C429" s="329"/>
      <c r="D429" s="205"/>
      <c r="E429" s="205"/>
      <c r="F429" s="323"/>
      <c r="G429" s="324"/>
      <c r="H429" s="323"/>
      <c r="I429" s="324"/>
      <c r="J429" s="325"/>
      <c r="K429" s="325"/>
      <c r="L429" s="325"/>
      <c r="M429" s="83"/>
      <c r="N429" s="327">
        <v>0</v>
      </c>
      <c r="O429" s="324"/>
      <c r="P429" s="324"/>
      <c r="Q429" s="324"/>
      <c r="R429" s="328"/>
      <c r="S429" s="328"/>
    </row>
    <row r="430" spans="1:19">
      <c r="A430" s="310"/>
      <c r="B430" s="320"/>
      <c r="C430" s="329"/>
      <c r="D430" s="205"/>
      <c r="E430" s="205"/>
      <c r="F430" s="323"/>
      <c r="G430" s="324"/>
      <c r="H430" s="323"/>
      <c r="I430" s="324"/>
      <c r="J430" s="325"/>
      <c r="K430" s="325"/>
      <c r="L430" s="325"/>
      <c r="M430" s="83"/>
      <c r="N430" s="327">
        <v>0</v>
      </c>
      <c r="O430" s="324"/>
      <c r="P430" s="324"/>
      <c r="Q430" s="324"/>
      <c r="R430" s="328"/>
      <c r="S430" s="328"/>
    </row>
    <row r="431" spans="1:19" ht="12.6" customHeight="1">
      <c r="A431" s="310">
        <v>4</v>
      </c>
      <c r="B431" s="320" t="s">
        <v>385</v>
      </c>
      <c r="C431" s="295" t="s">
        <v>447</v>
      </c>
      <c r="D431" s="205">
        <v>22.1</v>
      </c>
      <c r="E431" s="205">
        <v>5.0440185600000005</v>
      </c>
      <c r="F431" s="323"/>
      <c r="G431" s="324">
        <v>0</v>
      </c>
      <c r="H431" s="323">
        <v>2.0299999999999999E-2</v>
      </c>
      <c r="I431" s="324">
        <v>6.2069279999999991E-2</v>
      </c>
      <c r="J431" s="325" t="s">
        <v>28</v>
      </c>
      <c r="K431" s="325" t="s">
        <v>439</v>
      </c>
      <c r="L431" s="325">
        <v>1.1000000000000001</v>
      </c>
      <c r="M431" s="83">
        <v>4</v>
      </c>
      <c r="N431" s="327">
        <v>4.4000000000000004</v>
      </c>
      <c r="O431" s="324">
        <v>111.47281017600002</v>
      </c>
      <c r="P431" s="324">
        <v>4.4000000000000004</v>
      </c>
      <c r="Q431" s="324">
        <v>4.9819492800000003</v>
      </c>
      <c r="R431" s="328">
        <v>6.5</v>
      </c>
      <c r="S431" s="328">
        <f t="shared" ref="S431" si="59">D431*R431</f>
        <v>143.65</v>
      </c>
    </row>
    <row r="432" spans="1:19">
      <c r="A432" s="310"/>
      <c r="B432" s="320"/>
      <c r="C432" s="312"/>
      <c r="D432" s="205"/>
      <c r="E432" s="205"/>
      <c r="F432" s="323"/>
      <c r="G432" s="324"/>
      <c r="H432" s="323"/>
      <c r="I432" s="324"/>
      <c r="J432" s="325"/>
      <c r="K432" s="325"/>
      <c r="L432" s="325"/>
      <c r="M432" s="83"/>
      <c r="N432" s="327">
        <v>0</v>
      </c>
      <c r="O432" s="324"/>
      <c r="P432" s="324"/>
      <c r="Q432" s="324"/>
      <c r="R432" s="328"/>
      <c r="S432" s="328"/>
    </row>
    <row r="433" spans="1:19">
      <c r="A433" s="310"/>
      <c r="B433" s="320"/>
      <c r="C433" s="312"/>
      <c r="D433" s="205"/>
      <c r="E433" s="205"/>
      <c r="F433" s="323"/>
      <c r="G433" s="324"/>
      <c r="H433" s="323"/>
      <c r="I433" s="324"/>
      <c r="J433" s="325"/>
      <c r="K433" s="325"/>
      <c r="L433" s="325"/>
      <c r="M433" s="83"/>
      <c r="N433" s="327">
        <v>0</v>
      </c>
      <c r="O433" s="324"/>
      <c r="P433" s="324"/>
      <c r="Q433" s="324"/>
      <c r="R433" s="328"/>
      <c r="S433" s="328"/>
    </row>
    <row r="434" spans="1:19">
      <c r="A434" s="310"/>
      <c r="B434" s="320"/>
      <c r="C434" s="312"/>
      <c r="D434" s="205"/>
      <c r="E434" s="205"/>
      <c r="F434" s="323"/>
      <c r="G434" s="324"/>
      <c r="H434" s="323"/>
      <c r="I434" s="324"/>
      <c r="J434" s="325"/>
      <c r="K434" s="325"/>
      <c r="L434" s="325"/>
      <c r="M434" s="83"/>
      <c r="N434" s="327">
        <v>0</v>
      </c>
      <c r="O434" s="324"/>
      <c r="P434" s="324"/>
      <c r="Q434" s="324"/>
      <c r="R434" s="328"/>
      <c r="S434" s="328"/>
    </row>
    <row r="435" spans="1:19">
      <c r="A435" s="310">
        <v>5</v>
      </c>
      <c r="B435" s="320" t="s">
        <v>386</v>
      </c>
      <c r="C435" s="321" t="s">
        <v>368</v>
      </c>
      <c r="D435" s="205">
        <v>185</v>
      </c>
      <c r="E435" s="205">
        <v>0.63342791360000006</v>
      </c>
      <c r="F435" s="323">
        <v>9.4600000000000004E-2</v>
      </c>
      <c r="G435" s="324">
        <v>0.233452934</v>
      </c>
      <c r="H435" s="323">
        <v>7.4999999999999997E-3</v>
      </c>
      <c r="I435" s="324">
        <v>2.2931999999999998E-2</v>
      </c>
      <c r="J435" s="325" t="s">
        <v>39</v>
      </c>
      <c r="K435" s="83" t="s">
        <v>24</v>
      </c>
      <c r="L435" s="325">
        <v>1</v>
      </c>
      <c r="M435" s="83">
        <v>0.33300000000000002</v>
      </c>
      <c r="N435" s="327">
        <v>0.33300000000000002</v>
      </c>
      <c r="O435" s="324">
        <v>117.18416401600001</v>
      </c>
      <c r="P435" s="324">
        <v>0.33300000000000002</v>
      </c>
      <c r="Q435" s="324">
        <v>0.37704297959999999</v>
      </c>
      <c r="R435" s="328">
        <v>0.82</v>
      </c>
      <c r="S435" s="328">
        <f t="shared" ref="S435" si="60">D435*R435</f>
        <v>151.69999999999999</v>
      </c>
    </row>
    <row r="436" spans="1:19">
      <c r="A436" s="310"/>
      <c r="B436" s="320"/>
      <c r="C436" s="329"/>
      <c r="D436" s="205"/>
      <c r="E436" s="205"/>
      <c r="F436" s="323"/>
      <c r="G436" s="324"/>
      <c r="H436" s="323"/>
      <c r="I436" s="324"/>
      <c r="J436" s="325"/>
      <c r="K436" s="325"/>
      <c r="L436" s="325"/>
      <c r="M436" s="83"/>
      <c r="N436" s="327">
        <v>0</v>
      </c>
      <c r="O436" s="324"/>
      <c r="P436" s="324"/>
      <c r="Q436" s="324"/>
      <c r="R436" s="328"/>
      <c r="S436" s="328"/>
    </row>
    <row r="437" spans="1:19">
      <c r="A437" s="310"/>
      <c r="B437" s="320"/>
      <c r="C437" s="329"/>
      <c r="D437" s="205"/>
      <c r="E437" s="205"/>
      <c r="F437" s="323"/>
      <c r="G437" s="324"/>
      <c r="H437" s="323"/>
      <c r="I437" s="324"/>
      <c r="J437" s="325"/>
      <c r="K437" s="325"/>
      <c r="L437" s="325"/>
      <c r="M437" s="83"/>
      <c r="N437" s="327">
        <v>0</v>
      </c>
      <c r="O437" s="324"/>
      <c r="P437" s="324"/>
      <c r="Q437" s="324"/>
      <c r="R437" s="328"/>
      <c r="S437" s="328"/>
    </row>
    <row r="438" spans="1:19">
      <c r="A438" s="310"/>
      <c r="B438" s="320"/>
      <c r="C438" s="329"/>
      <c r="D438" s="205"/>
      <c r="E438" s="205"/>
      <c r="F438" s="323"/>
      <c r="G438" s="324"/>
      <c r="H438" s="323"/>
      <c r="I438" s="324"/>
      <c r="J438" s="325"/>
      <c r="K438" s="325"/>
      <c r="L438" s="325"/>
      <c r="M438" s="83"/>
      <c r="N438" s="327">
        <v>0</v>
      </c>
      <c r="O438" s="324"/>
      <c r="P438" s="324"/>
      <c r="Q438" s="324"/>
      <c r="R438" s="328"/>
      <c r="S438" s="328"/>
    </row>
    <row r="439" spans="1:19" ht="12.6" customHeight="1">
      <c r="A439" s="310">
        <v>6</v>
      </c>
      <c r="B439" s="337" t="s">
        <v>455</v>
      </c>
      <c r="C439" s="321" t="s">
        <v>368</v>
      </c>
      <c r="D439" s="205">
        <v>185</v>
      </c>
      <c r="E439" s="205">
        <v>0.30766472790400001</v>
      </c>
      <c r="F439" s="323">
        <v>5.2999999999999999E-2</v>
      </c>
      <c r="G439" s="324">
        <v>0.13079287000000001</v>
      </c>
      <c r="H439" s="323">
        <v>2.7000000000000001E-3</v>
      </c>
      <c r="I439" s="324">
        <v>8.2555200000000006E-3</v>
      </c>
      <c r="J439" s="325" t="s">
        <v>33</v>
      </c>
      <c r="K439" s="325" t="s">
        <v>24</v>
      </c>
      <c r="L439" s="325">
        <v>1.02</v>
      </c>
      <c r="M439" s="83">
        <v>0.14599999999999999</v>
      </c>
      <c r="N439" s="327">
        <v>0.14892</v>
      </c>
      <c r="O439" s="324">
        <v>56.917974662239999</v>
      </c>
      <c r="P439" s="324">
        <v>0.14892</v>
      </c>
      <c r="Q439" s="324">
        <v>0.16861633790399999</v>
      </c>
      <c r="R439" s="328">
        <v>0.4</v>
      </c>
      <c r="S439" s="328">
        <f t="shared" ref="S439" si="61">D439*R439</f>
        <v>74</v>
      </c>
    </row>
    <row r="440" spans="1:19">
      <c r="A440" s="310"/>
      <c r="B440" s="339"/>
      <c r="C440" s="329"/>
      <c r="D440" s="205"/>
      <c r="E440" s="205"/>
      <c r="F440" s="323"/>
      <c r="G440" s="324"/>
      <c r="H440" s="323"/>
      <c r="I440" s="324"/>
      <c r="J440" s="325"/>
      <c r="K440" s="325"/>
      <c r="L440" s="325"/>
      <c r="M440" s="83"/>
      <c r="N440" s="327">
        <v>0</v>
      </c>
      <c r="O440" s="324"/>
      <c r="P440" s="324"/>
      <c r="Q440" s="324"/>
      <c r="R440" s="328"/>
      <c r="S440" s="328"/>
    </row>
    <row r="441" spans="1:19">
      <c r="A441" s="310"/>
      <c r="B441" s="339"/>
      <c r="C441" s="329"/>
      <c r="D441" s="205"/>
      <c r="E441" s="205"/>
      <c r="F441" s="323"/>
      <c r="G441" s="324"/>
      <c r="H441" s="323"/>
      <c r="I441" s="324"/>
      <c r="J441" s="325"/>
      <c r="K441" s="83"/>
      <c r="L441" s="325"/>
      <c r="M441" s="83"/>
      <c r="N441" s="327">
        <v>0</v>
      </c>
      <c r="O441" s="324"/>
      <c r="P441" s="324"/>
      <c r="Q441" s="324"/>
      <c r="R441" s="328"/>
      <c r="S441" s="328"/>
    </row>
    <row r="442" spans="1:19">
      <c r="A442" s="310"/>
      <c r="B442" s="341"/>
      <c r="C442" s="329"/>
      <c r="D442" s="205"/>
      <c r="E442" s="205"/>
      <c r="F442" s="323"/>
      <c r="G442" s="324"/>
      <c r="H442" s="323"/>
      <c r="I442" s="324"/>
      <c r="J442" s="325"/>
      <c r="K442" s="325"/>
      <c r="L442" s="325"/>
      <c r="M442" s="83"/>
      <c r="N442" s="327">
        <v>0</v>
      </c>
      <c r="O442" s="324"/>
      <c r="P442" s="324"/>
      <c r="Q442" s="324"/>
      <c r="R442" s="328"/>
      <c r="S442" s="328"/>
    </row>
    <row r="443" spans="1:19" ht="12.6" customHeight="1">
      <c r="A443" s="310">
        <v>7</v>
      </c>
      <c r="B443" s="320" t="s">
        <v>387</v>
      </c>
      <c r="C443" s="321" t="s">
        <v>368</v>
      </c>
      <c r="D443" s="205">
        <v>185</v>
      </c>
      <c r="E443" s="205">
        <v>0.22645224000000003</v>
      </c>
      <c r="F443" s="323"/>
      <c r="G443" s="324">
        <v>0</v>
      </c>
      <c r="H443" s="323"/>
      <c r="I443" s="324">
        <v>0</v>
      </c>
      <c r="J443" s="325" t="s">
        <v>40</v>
      </c>
      <c r="K443" s="325" t="s">
        <v>24</v>
      </c>
      <c r="L443" s="325">
        <v>1</v>
      </c>
      <c r="M443" s="83">
        <v>0.2</v>
      </c>
      <c r="N443" s="327">
        <v>0.2</v>
      </c>
      <c r="O443" s="324">
        <v>41.893664400000006</v>
      </c>
      <c r="P443" s="324">
        <v>0.2</v>
      </c>
      <c r="Q443" s="324">
        <v>0.22645224000000003</v>
      </c>
      <c r="R443" s="328">
        <v>0.28999999999999998</v>
      </c>
      <c r="S443" s="328">
        <f t="shared" ref="S443" si="62">D443*R443</f>
        <v>53.65</v>
      </c>
    </row>
    <row r="444" spans="1:19">
      <c r="A444" s="310"/>
      <c r="B444" s="320"/>
      <c r="C444" s="329"/>
      <c r="D444" s="205"/>
      <c r="E444" s="205"/>
      <c r="F444" s="323"/>
      <c r="G444" s="324"/>
      <c r="H444" s="323"/>
      <c r="I444" s="324"/>
      <c r="J444" s="325"/>
      <c r="K444" s="325"/>
      <c r="L444" s="325"/>
      <c r="M444" s="83"/>
      <c r="N444" s="327">
        <v>0</v>
      </c>
      <c r="O444" s="324"/>
      <c r="P444" s="324"/>
      <c r="Q444" s="324"/>
      <c r="R444" s="328"/>
      <c r="S444" s="328"/>
    </row>
    <row r="445" spans="1:19">
      <c r="A445" s="310"/>
      <c r="B445" s="320"/>
      <c r="C445" s="329"/>
      <c r="D445" s="205"/>
      <c r="E445" s="205"/>
      <c r="F445" s="323"/>
      <c r="G445" s="324"/>
      <c r="H445" s="323"/>
      <c r="I445" s="324"/>
      <c r="J445" s="325"/>
      <c r="K445" s="325"/>
      <c r="L445" s="325"/>
      <c r="M445" s="83"/>
      <c r="N445" s="327">
        <v>0</v>
      </c>
      <c r="O445" s="324"/>
      <c r="P445" s="324"/>
      <c r="Q445" s="324"/>
      <c r="R445" s="328"/>
      <c r="S445" s="328"/>
    </row>
    <row r="446" spans="1:19">
      <c r="A446" s="310"/>
      <c r="B446" s="320"/>
      <c r="C446" s="329"/>
      <c r="D446" s="205"/>
      <c r="E446" s="205"/>
      <c r="F446" s="323"/>
      <c r="G446" s="324"/>
      <c r="H446" s="323"/>
      <c r="I446" s="324"/>
      <c r="J446" s="325"/>
      <c r="K446" s="325"/>
      <c r="L446" s="325"/>
      <c r="M446" s="83"/>
      <c r="N446" s="327">
        <v>0</v>
      </c>
      <c r="O446" s="324"/>
      <c r="P446" s="324"/>
      <c r="Q446" s="324"/>
      <c r="R446" s="328"/>
      <c r="S446" s="328"/>
    </row>
    <row r="447" spans="1:19">
      <c r="A447" s="310">
        <v>8</v>
      </c>
      <c r="B447" s="320" t="s">
        <v>388</v>
      </c>
      <c r="C447" s="295" t="s">
        <v>447</v>
      </c>
      <c r="D447" s="205">
        <v>33.5</v>
      </c>
      <c r="E447" s="205">
        <v>6.2069279999999991E-2</v>
      </c>
      <c r="F447" s="323"/>
      <c r="G447" s="324">
        <v>0</v>
      </c>
      <c r="H447" s="323">
        <v>2.0299999999999999E-2</v>
      </c>
      <c r="I447" s="324">
        <v>6.2069279999999991E-2</v>
      </c>
      <c r="J447" s="325"/>
      <c r="K447" s="325"/>
      <c r="L447" s="325"/>
      <c r="M447" s="83"/>
      <c r="N447" s="327">
        <v>0</v>
      </c>
      <c r="O447" s="324">
        <v>2.0793208799999996</v>
      </c>
      <c r="P447" s="324">
        <v>0</v>
      </c>
      <c r="Q447" s="324">
        <v>0</v>
      </c>
      <c r="R447" s="328">
        <v>0.08</v>
      </c>
      <c r="S447" s="328">
        <f t="shared" ref="S447" si="63">D447*R447</f>
        <v>2.68</v>
      </c>
    </row>
    <row r="448" spans="1:19">
      <c r="A448" s="310"/>
      <c r="B448" s="320"/>
      <c r="C448" s="312"/>
      <c r="D448" s="205"/>
      <c r="E448" s="205"/>
      <c r="F448" s="323"/>
      <c r="G448" s="324"/>
      <c r="H448" s="323"/>
      <c r="I448" s="324"/>
      <c r="J448" s="325"/>
      <c r="K448" s="325"/>
      <c r="L448" s="325"/>
      <c r="M448" s="83"/>
      <c r="N448" s="327">
        <v>0</v>
      </c>
      <c r="O448" s="324"/>
      <c r="P448" s="324"/>
      <c r="Q448" s="324"/>
      <c r="R448" s="328"/>
      <c r="S448" s="328"/>
    </row>
    <row r="449" spans="1:19">
      <c r="A449" s="310"/>
      <c r="B449" s="320"/>
      <c r="C449" s="312"/>
      <c r="D449" s="205"/>
      <c r="E449" s="205"/>
      <c r="F449" s="323"/>
      <c r="G449" s="324"/>
      <c r="H449" s="323"/>
      <c r="I449" s="324"/>
      <c r="J449" s="325"/>
      <c r="K449" s="325"/>
      <c r="L449" s="325"/>
      <c r="M449" s="83"/>
      <c r="N449" s="327">
        <v>0</v>
      </c>
      <c r="O449" s="324"/>
      <c r="P449" s="324"/>
      <c r="Q449" s="324"/>
      <c r="R449" s="328"/>
      <c r="S449" s="328"/>
    </row>
    <row r="450" spans="1:19">
      <c r="A450" s="310"/>
      <c r="B450" s="320"/>
      <c r="C450" s="312"/>
      <c r="D450" s="205"/>
      <c r="E450" s="205"/>
      <c r="F450" s="323"/>
      <c r="G450" s="324"/>
      <c r="H450" s="323"/>
      <c r="I450" s="324"/>
      <c r="J450" s="325"/>
      <c r="K450" s="325"/>
      <c r="L450" s="325"/>
      <c r="M450" s="83"/>
      <c r="N450" s="327">
        <v>0</v>
      </c>
      <c r="O450" s="324"/>
      <c r="P450" s="324"/>
      <c r="Q450" s="324"/>
      <c r="R450" s="328"/>
      <c r="S450" s="328"/>
    </row>
    <row r="451" spans="1:19">
      <c r="A451" s="310">
        <v>9</v>
      </c>
      <c r="B451" s="320" t="s">
        <v>389</v>
      </c>
      <c r="C451" s="295" t="s">
        <v>447</v>
      </c>
      <c r="D451" s="205">
        <v>3.3</v>
      </c>
      <c r="E451" s="205">
        <v>0.25971322000000002</v>
      </c>
      <c r="F451" s="323">
        <v>6.2E-2</v>
      </c>
      <c r="G451" s="324">
        <v>0.15300298000000001</v>
      </c>
      <c r="H451" s="323">
        <v>3.49E-2</v>
      </c>
      <c r="I451" s="324">
        <v>0.10671024</v>
      </c>
      <c r="J451" s="325"/>
      <c r="K451" s="325"/>
      <c r="L451" s="325"/>
      <c r="M451" s="83"/>
      <c r="N451" s="327">
        <v>0</v>
      </c>
      <c r="O451" s="324">
        <v>0.85705362600000001</v>
      </c>
      <c r="P451" s="324">
        <v>0</v>
      </c>
      <c r="Q451" s="324">
        <v>0</v>
      </c>
      <c r="R451" s="328">
        <v>0.33</v>
      </c>
      <c r="S451" s="328">
        <f t="shared" ref="S451" si="64">D451*R451</f>
        <v>1.089</v>
      </c>
    </row>
    <row r="452" spans="1:19">
      <c r="A452" s="310"/>
      <c r="B452" s="320"/>
      <c r="C452" s="312"/>
      <c r="D452" s="205"/>
      <c r="E452" s="205"/>
      <c r="F452" s="323"/>
      <c r="G452" s="324"/>
      <c r="H452" s="323"/>
      <c r="I452" s="324"/>
      <c r="J452" s="325"/>
      <c r="K452" s="325"/>
      <c r="L452" s="325"/>
      <c r="M452" s="83"/>
      <c r="N452" s="327">
        <v>0</v>
      </c>
      <c r="O452" s="324"/>
      <c r="P452" s="324"/>
      <c r="Q452" s="324"/>
      <c r="R452" s="328"/>
      <c r="S452" s="328"/>
    </row>
    <row r="453" spans="1:19">
      <c r="A453" s="310"/>
      <c r="B453" s="320"/>
      <c r="C453" s="312"/>
      <c r="D453" s="205"/>
      <c r="E453" s="205"/>
      <c r="F453" s="323"/>
      <c r="G453" s="324"/>
      <c r="H453" s="323"/>
      <c r="I453" s="324"/>
      <c r="J453" s="325"/>
      <c r="K453" s="325"/>
      <c r="L453" s="325"/>
      <c r="M453" s="83"/>
      <c r="N453" s="327">
        <v>0</v>
      </c>
      <c r="O453" s="324"/>
      <c r="P453" s="324"/>
      <c r="Q453" s="324"/>
      <c r="R453" s="328"/>
      <c r="S453" s="328"/>
    </row>
    <row r="454" spans="1:19">
      <c r="A454" s="310"/>
      <c r="B454" s="320"/>
      <c r="C454" s="312"/>
      <c r="D454" s="205"/>
      <c r="E454" s="205"/>
      <c r="F454" s="323"/>
      <c r="G454" s="324"/>
      <c r="H454" s="323"/>
      <c r="I454" s="324"/>
      <c r="J454" s="325"/>
      <c r="K454" s="325"/>
      <c r="L454" s="325"/>
      <c r="M454" s="83"/>
      <c r="N454" s="327">
        <v>0</v>
      </c>
      <c r="O454" s="324"/>
      <c r="P454" s="324"/>
      <c r="Q454" s="324"/>
      <c r="R454" s="328"/>
      <c r="S454" s="328"/>
    </row>
    <row r="455" spans="1:19">
      <c r="A455" s="310">
        <v>10</v>
      </c>
      <c r="B455" s="320" t="s">
        <v>390</v>
      </c>
      <c r="C455" s="295" t="s">
        <v>447</v>
      </c>
      <c r="D455" s="205">
        <v>7.8</v>
      </c>
      <c r="E455" s="205">
        <v>1.3868979800000001</v>
      </c>
      <c r="F455" s="323">
        <v>0.56200000000000006</v>
      </c>
      <c r="G455" s="324">
        <v>1.3868979800000001</v>
      </c>
      <c r="H455" s="323"/>
      <c r="I455" s="324">
        <v>0</v>
      </c>
      <c r="J455" s="325"/>
      <c r="K455" s="325"/>
      <c r="L455" s="325"/>
      <c r="M455" s="83"/>
      <c r="N455" s="327">
        <v>0</v>
      </c>
      <c r="O455" s="324">
        <v>10.817804244000001</v>
      </c>
      <c r="P455" s="324">
        <v>0</v>
      </c>
      <c r="Q455" s="324">
        <v>0</v>
      </c>
      <c r="R455" s="328">
        <v>1.79</v>
      </c>
      <c r="S455" s="328">
        <f t="shared" ref="S455" si="65">D455*R455</f>
        <v>13.962</v>
      </c>
    </row>
    <row r="456" spans="1:19">
      <c r="A456" s="310"/>
      <c r="B456" s="320"/>
      <c r="C456" s="312"/>
      <c r="D456" s="205"/>
      <c r="E456" s="205"/>
      <c r="F456" s="323"/>
      <c r="G456" s="324"/>
      <c r="H456" s="323"/>
      <c r="I456" s="324"/>
      <c r="J456" s="325"/>
      <c r="K456" s="325"/>
      <c r="L456" s="325"/>
      <c r="M456" s="83"/>
      <c r="N456" s="327">
        <v>0</v>
      </c>
      <c r="O456" s="324"/>
      <c r="P456" s="324"/>
      <c r="Q456" s="324"/>
      <c r="R456" s="328"/>
      <c r="S456" s="328"/>
    </row>
    <row r="457" spans="1:19">
      <c r="A457" s="310"/>
      <c r="B457" s="320"/>
      <c r="C457" s="312"/>
      <c r="D457" s="205"/>
      <c r="E457" s="205"/>
      <c r="F457" s="323"/>
      <c r="G457" s="324"/>
      <c r="H457" s="323"/>
      <c r="I457" s="324"/>
      <c r="J457" s="325"/>
      <c r="K457" s="325"/>
      <c r="L457" s="325"/>
      <c r="M457" s="83"/>
      <c r="N457" s="327">
        <v>0</v>
      </c>
      <c r="O457" s="324"/>
      <c r="P457" s="324"/>
      <c r="Q457" s="324"/>
      <c r="R457" s="328"/>
      <c r="S457" s="328"/>
    </row>
    <row r="458" spans="1:19">
      <c r="A458" s="310"/>
      <c r="B458" s="320"/>
      <c r="C458" s="312"/>
      <c r="D458" s="205"/>
      <c r="E458" s="205"/>
      <c r="F458" s="323"/>
      <c r="G458" s="324"/>
      <c r="H458" s="323"/>
      <c r="I458" s="324"/>
      <c r="J458" s="325"/>
      <c r="K458" s="325"/>
      <c r="L458" s="325"/>
      <c r="M458" s="83"/>
      <c r="N458" s="327">
        <v>0</v>
      </c>
      <c r="O458" s="324"/>
      <c r="P458" s="324"/>
      <c r="Q458" s="324"/>
      <c r="R458" s="328"/>
      <c r="S458" s="328"/>
    </row>
    <row r="459" spans="1:19" ht="18.600000000000001" customHeight="1">
      <c r="A459" s="310">
        <v>11</v>
      </c>
      <c r="B459" s="320" t="s">
        <v>391</v>
      </c>
      <c r="C459" s="295" t="s">
        <v>326</v>
      </c>
      <c r="D459" s="205">
        <v>33.200000000000003</v>
      </c>
      <c r="E459" s="205">
        <v>1.904396</v>
      </c>
      <c r="F459" s="323">
        <v>0.4</v>
      </c>
      <c r="G459" s="324">
        <v>0.98711599999999999</v>
      </c>
      <c r="H459" s="323">
        <v>0.3</v>
      </c>
      <c r="I459" s="324">
        <v>0.91727999999999998</v>
      </c>
      <c r="J459" s="325"/>
      <c r="K459" s="325"/>
      <c r="L459" s="325"/>
      <c r="M459" s="83"/>
      <c r="N459" s="327">
        <v>0</v>
      </c>
      <c r="O459" s="324">
        <v>63.225947200000007</v>
      </c>
      <c r="P459" s="324">
        <v>0</v>
      </c>
      <c r="Q459" s="324">
        <v>0</v>
      </c>
      <c r="R459" s="328">
        <v>2.4500000000000002</v>
      </c>
      <c r="S459" s="328">
        <f>D459*R459</f>
        <v>81.340000000000018</v>
      </c>
    </row>
    <row r="460" spans="1:19" ht="18.600000000000001" customHeight="1">
      <c r="A460" s="310"/>
      <c r="B460" s="320"/>
      <c r="C460" s="312"/>
      <c r="D460" s="205"/>
      <c r="E460" s="205"/>
      <c r="F460" s="323"/>
      <c r="G460" s="324"/>
      <c r="H460" s="323"/>
      <c r="I460" s="324"/>
      <c r="J460" s="325"/>
      <c r="K460" s="325"/>
      <c r="L460" s="325"/>
      <c r="M460" s="83"/>
      <c r="N460" s="327">
        <v>0</v>
      </c>
      <c r="O460" s="324"/>
      <c r="P460" s="324"/>
      <c r="Q460" s="324"/>
      <c r="R460" s="328"/>
      <c r="S460" s="328"/>
    </row>
    <row r="461" spans="1:19" ht="18.600000000000001" customHeight="1">
      <c r="A461" s="310"/>
      <c r="B461" s="320"/>
      <c r="C461" s="312"/>
      <c r="D461" s="205"/>
      <c r="E461" s="205"/>
      <c r="F461" s="323"/>
      <c r="G461" s="324"/>
      <c r="H461" s="323"/>
      <c r="I461" s="324"/>
      <c r="J461" s="325"/>
      <c r="K461" s="325"/>
      <c r="L461" s="325"/>
      <c r="M461" s="83"/>
      <c r="N461" s="327">
        <v>0</v>
      </c>
      <c r="O461" s="324"/>
      <c r="P461" s="324"/>
      <c r="Q461" s="324"/>
      <c r="R461" s="328"/>
      <c r="S461" s="328"/>
    </row>
    <row r="462" spans="1:19" ht="18.600000000000001" customHeight="1">
      <c r="A462" s="310"/>
      <c r="B462" s="320"/>
      <c r="C462" s="312"/>
      <c r="D462" s="205"/>
      <c r="E462" s="205"/>
      <c r="F462" s="323"/>
      <c r="G462" s="324"/>
      <c r="H462" s="323"/>
      <c r="I462" s="324"/>
      <c r="J462" s="325"/>
      <c r="K462" s="325"/>
      <c r="L462" s="325"/>
      <c r="M462" s="83"/>
      <c r="N462" s="327">
        <v>0</v>
      </c>
      <c r="O462" s="324"/>
      <c r="P462" s="324"/>
      <c r="Q462" s="324"/>
      <c r="R462" s="328"/>
      <c r="S462" s="328"/>
    </row>
    <row r="463" spans="1:19" ht="12.6" customHeight="1">
      <c r="A463" s="310">
        <v>12</v>
      </c>
      <c r="B463" s="320" t="s">
        <v>392</v>
      </c>
      <c r="C463" s="447" t="s">
        <v>300</v>
      </c>
      <c r="D463" s="205">
        <v>11</v>
      </c>
      <c r="E463" s="205">
        <v>59.726566840000004</v>
      </c>
      <c r="F463" s="323">
        <v>1.94</v>
      </c>
      <c r="G463" s="324">
        <v>4.7875126000000003</v>
      </c>
      <c r="H463" s="323">
        <v>1.23</v>
      </c>
      <c r="I463" s="324">
        <v>3.7608479999999997</v>
      </c>
      <c r="J463" s="325" t="s">
        <v>31</v>
      </c>
      <c r="K463" s="325" t="s">
        <v>19</v>
      </c>
      <c r="L463" s="325">
        <v>1</v>
      </c>
      <c r="M463" s="83">
        <v>45.2</v>
      </c>
      <c r="N463" s="327">
        <v>45.2</v>
      </c>
      <c r="O463" s="324">
        <v>656.99223524000001</v>
      </c>
      <c r="P463" s="324">
        <v>45.2</v>
      </c>
      <c r="Q463" s="324">
        <v>51.178206240000002</v>
      </c>
      <c r="R463" s="328">
        <v>76.959999999999994</v>
      </c>
      <c r="S463" s="328">
        <f t="shared" ref="S463" si="66">D463*R463</f>
        <v>846.56</v>
      </c>
    </row>
    <row r="464" spans="1:19">
      <c r="A464" s="310"/>
      <c r="B464" s="320"/>
      <c r="C464" s="455"/>
      <c r="D464" s="205"/>
      <c r="E464" s="205"/>
      <c r="F464" s="323"/>
      <c r="G464" s="324"/>
      <c r="H464" s="323"/>
      <c r="I464" s="324"/>
      <c r="J464" s="325"/>
      <c r="K464" s="325"/>
      <c r="L464" s="325"/>
      <c r="M464" s="83"/>
      <c r="N464" s="327">
        <v>0</v>
      </c>
      <c r="O464" s="324"/>
      <c r="P464" s="324"/>
      <c r="Q464" s="324"/>
      <c r="R464" s="328"/>
      <c r="S464" s="328"/>
    </row>
    <row r="465" spans="1:19">
      <c r="A465" s="310"/>
      <c r="B465" s="320"/>
      <c r="C465" s="455"/>
      <c r="D465" s="205"/>
      <c r="E465" s="205"/>
      <c r="F465" s="323"/>
      <c r="G465" s="324"/>
      <c r="H465" s="323"/>
      <c r="I465" s="324"/>
      <c r="J465" s="325"/>
      <c r="K465" s="325"/>
      <c r="L465" s="325"/>
      <c r="M465" s="83"/>
      <c r="N465" s="327">
        <v>0</v>
      </c>
      <c r="O465" s="324"/>
      <c r="P465" s="324"/>
      <c r="Q465" s="324"/>
      <c r="R465" s="328"/>
      <c r="S465" s="328"/>
    </row>
    <row r="466" spans="1:19">
      <c r="A466" s="310"/>
      <c r="B466" s="320"/>
      <c r="C466" s="456"/>
      <c r="D466" s="205"/>
      <c r="E466" s="205"/>
      <c r="F466" s="323"/>
      <c r="G466" s="324"/>
      <c r="H466" s="323"/>
      <c r="I466" s="324"/>
      <c r="J466" s="325"/>
      <c r="K466" s="325"/>
      <c r="L466" s="325"/>
      <c r="M466" s="83"/>
      <c r="N466" s="327">
        <v>0</v>
      </c>
      <c r="O466" s="324"/>
      <c r="P466" s="324"/>
      <c r="Q466" s="324"/>
      <c r="R466" s="328"/>
      <c r="S466" s="328"/>
    </row>
    <row r="467" spans="1:19" ht="12.6" customHeight="1">
      <c r="A467" s="310">
        <v>13</v>
      </c>
      <c r="B467" s="320" t="s">
        <v>393</v>
      </c>
      <c r="C467" s="447" t="s">
        <v>300</v>
      </c>
      <c r="D467" s="205">
        <v>2</v>
      </c>
      <c r="E467" s="205">
        <v>174.62859642799998</v>
      </c>
      <c r="F467" s="323">
        <v>18.37</v>
      </c>
      <c r="G467" s="324">
        <v>45.3333023</v>
      </c>
      <c r="H467" s="323">
        <v>13.98</v>
      </c>
      <c r="I467" s="324">
        <v>42.745247999999997</v>
      </c>
      <c r="J467" s="325" t="s">
        <v>31</v>
      </c>
      <c r="K467" s="325" t="s">
        <v>19</v>
      </c>
      <c r="L467" s="325">
        <v>1</v>
      </c>
      <c r="M467" s="83">
        <v>76.44</v>
      </c>
      <c r="N467" s="327">
        <v>76.44</v>
      </c>
      <c r="O467" s="324">
        <v>349.25719285599996</v>
      </c>
      <c r="P467" s="324">
        <v>76.44</v>
      </c>
      <c r="Q467" s="324">
        <v>86.550046128000005</v>
      </c>
      <c r="R467" s="328">
        <v>225.02</v>
      </c>
      <c r="S467" s="328">
        <f t="shared" ref="S467" si="67">D467*R467</f>
        <v>450.04</v>
      </c>
    </row>
    <row r="468" spans="1:19">
      <c r="A468" s="310"/>
      <c r="B468" s="320"/>
      <c r="C468" s="455"/>
      <c r="D468" s="205"/>
      <c r="E468" s="205"/>
      <c r="F468" s="323"/>
      <c r="G468" s="324"/>
      <c r="H468" s="323"/>
      <c r="I468" s="324"/>
      <c r="J468" s="325"/>
      <c r="K468" s="325"/>
      <c r="L468" s="325"/>
      <c r="M468" s="83"/>
      <c r="N468" s="327">
        <v>0</v>
      </c>
      <c r="O468" s="324"/>
      <c r="P468" s="324"/>
      <c r="Q468" s="324"/>
      <c r="R468" s="328"/>
      <c r="S468" s="328"/>
    </row>
    <row r="469" spans="1:19">
      <c r="A469" s="310"/>
      <c r="B469" s="320"/>
      <c r="C469" s="455"/>
      <c r="D469" s="205"/>
      <c r="E469" s="205"/>
      <c r="F469" s="323"/>
      <c r="G469" s="324"/>
      <c r="H469" s="323"/>
      <c r="I469" s="324"/>
      <c r="J469" s="325"/>
      <c r="K469" s="83"/>
      <c r="L469" s="325"/>
      <c r="M469" s="83"/>
      <c r="N469" s="327">
        <v>0</v>
      </c>
      <c r="O469" s="324"/>
      <c r="P469" s="324"/>
      <c r="Q469" s="324"/>
      <c r="R469" s="328"/>
      <c r="S469" s="328"/>
    </row>
    <row r="470" spans="1:19">
      <c r="A470" s="310"/>
      <c r="B470" s="320"/>
      <c r="C470" s="456"/>
      <c r="D470" s="205"/>
      <c r="E470" s="205"/>
      <c r="F470" s="323"/>
      <c r="G470" s="324"/>
      <c r="H470" s="323"/>
      <c r="I470" s="324"/>
      <c r="J470" s="325"/>
      <c r="K470" s="325"/>
      <c r="L470" s="325"/>
      <c r="M470" s="83"/>
      <c r="N470" s="327">
        <v>0</v>
      </c>
      <c r="O470" s="324"/>
      <c r="P470" s="324"/>
      <c r="Q470" s="324"/>
      <c r="R470" s="328"/>
      <c r="S470" s="328"/>
    </row>
    <row r="471" spans="1:19" ht="12.6" customHeight="1">
      <c r="A471" s="310">
        <v>14</v>
      </c>
      <c r="B471" s="320" t="s">
        <v>394</v>
      </c>
      <c r="C471" s="447" t="s">
        <v>300</v>
      </c>
      <c r="D471" s="205">
        <v>4</v>
      </c>
      <c r="E471" s="205">
        <v>116.22975202799999</v>
      </c>
      <c r="F471" s="323">
        <v>2.37</v>
      </c>
      <c r="G471" s="324">
        <v>5.8486623</v>
      </c>
      <c r="H471" s="323">
        <v>2.98</v>
      </c>
      <c r="I471" s="324">
        <v>9.1116479999999989</v>
      </c>
      <c r="J471" s="325" t="s">
        <v>31</v>
      </c>
      <c r="K471" s="325" t="s">
        <v>19</v>
      </c>
      <c r="L471" s="325">
        <v>1</v>
      </c>
      <c r="M471" s="83">
        <v>89.44</v>
      </c>
      <c r="N471" s="327">
        <v>89.44</v>
      </c>
      <c r="O471" s="324">
        <v>464.91900811199997</v>
      </c>
      <c r="P471" s="324">
        <v>89.44</v>
      </c>
      <c r="Q471" s="324">
        <v>101.26944172799999</v>
      </c>
      <c r="R471" s="328">
        <v>149.77000000000001</v>
      </c>
      <c r="S471" s="328">
        <f t="shared" ref="S471" si="68">D471*R471</f>
        <v>599.08000000000004</v>
      </c>
    </row>
    <row r="472" spans="1:19">
      <c r="A472" s="310"/>
      <c r="B472" s="320"/>
      <c r="C472" s="455"/>
      <c r="D472" s="205"/>
      <c r="E472" s="205"/>
      <c r="F472" s="323"/>
      <c r="G472" s="324"/>
      <c r="H472" s="323"/>
      <c r="I472" s="324"/>
      <c r="J472" s="325"/>
      <c r="K472" s="325"/>
      <c r="L472" s="325"/>
      <c r="M472" s="83"/>
      <c r="N472" s="327">
        <v>0</v>
      </c>
      <c r="O472" s="324"/>
      <c r="P472" s="324"/>
      <c r="Q472" s="324"/>
      <c r="R472" s="328"/>
      <c r="S472" s="328"/>
    </row>
    <row r="473" spans="1:19">
      <c r="A473" s="310"/>
      <c r="B473" s="320"/>
      <c r="C473" s="455"/>
      <c r="D473" s="205"/>
      <c r="E473" s="205"/>
      <c r="F473" s="323"/>
      <c r="G473" s="324"/>
      <c r="H473" s="323"/>
      <c r="I473" s="324"/>
      <c r="J473" s="325"/>
      <c r="K473" s="83"/>
      <c r="L473" s="325"/>
      <c r="M473" s="83"/>
      <c r="N473" s="327">
        <v>0</v>
      </c>
      <c r="O473" s="324"/>
      <c r="P473" s="324"/>
      <c r="Q473" s="324"/>
      <c r="R473" s="328"/>
      <c r="S473" s="328"/>
    </row>
    <row r="474" spans="1:19">
      <c r="A474" s="310"/>
      <c r="B474" s="320"/>
      <c r="C474" s="456"/>
      <c r="D474" s="205"/>
      <c r="E474" s="205"/>
      <c r="F474" s="323"/>
      <c r="G474" s="324"/>
      <c r="H474" s="323"/>
      <c r="I474" s="324"/>
      <c r="J474" s="325"/>
      <c r="K474" s="325"/>
      <c r="L474" s="325"/>
      <c r="M474" s="83"/>
      <c r="N474" s="327">
        <v>0</v>
      </c>
      <c r="O474" s="324"/>
      <c r="P474" s="324"/>
      <c r="Q474" s="324"/>
      <c r="R474" s="328"/>
      <c r="S474" s="328"/>
    </row>
    <row r="475" spans="1:19" ht="17.45" customHeight="1">
      <c r="A475" s="310">
        <v>15</v>
      </c>
      <c r="B475" s="320" t="s">
        <v>395</v>
      </c>
      <c r="C475" s="447" t="s">
        <v>300</v>
      </c>
      <c r="D475" s="205">
        <v>2</v>
      </c>
      <c r="E475" s="205">
        <v>7.7004170999999992</v>
      </c>
      <c r="F475" s="323">
        <v>0.69</v>
      </c>
      <c r="G475" s="324">
        <v>1.7027750999999998</v>
      </c>
      <c r="H475" s="323">
        <v>0.11</v>
      </c>
      <c r="I475" s="324">
        <v>0.33633600000000002</v>
      </c>
      <c r="J475" s="325" t="s">
        <v>49</v>
      </c>
      <c r="K475" s="325" t="s">
        <v>19</v>
      </c>
      <c r="L475" s="325">
        <v>1</v>
      </c>
      <c r="M475" s="83">
        <v>5</v>
      </c>
      <c r="N475" s="327">
        <v>5</v>
      </c>
      <c r="O475" s="324">
        <v>15.400834199999998</v>
      </c>
      <c r="P475" s="324">
        <v>5</v>
      </c>
      <c r="Q475" s="324">
        <v>5.6613059999999988</v>
      </c>
      <c r="R475" s="328">
        <v>9.92</v>
      </c>
      <c r="S475" s="328">
        <f t="shared" ref="S475" si="69">D475*R475</f>
        <v>19.84</v>
      </c>
    </row>
    <row r="476" spans="1:19" ht="17.45" customHeight="1">
      <c r="A476" s="310"/>
      <c r="B476" s="320"/>
      <c r="C476" s="455"/>
      <c r="D476" s="205"/>
      <c r="E476" s="205"/>
      <c r="F476" s="323"/>
      <c r="G476" s="324"/>
      <c r="H476" s="323"/>
      <c r="I476" s="324"/>
      <c r="J476" s="325"/>
      <c r="K476" s="325"/>
      <c r="L476" s="325"/>
      <c r="M476" s="83"/>
      <c r="N476" s="327">
        <v>0</v>
      </c>
      <c r="O476" s="324"/>
      <c r="P476" s="324"/>
      <c r="Q476" s="324"/>
      <c r="R476" s="328"/>
      <c r="S476" s="328"/>
    </row>
    <row r="477" spans="1:19" ht="17.45" customHeight="1">
      <c r="A477" s="310"/>
      <c r="B477" s="320"/>
      <c r="C477" s="455"/>
      <c r="D477" s="205"/>
      <c r="E477" s="205"/>
      <c r="F477" s="323"/>
      <c r="G477" s="324"/>
      <c r="H477" s="323"/>
      <c r="I477" s="324"/>
      <c r="J477" s="325"/>
      <c r="K477" s="325"/>
      <c r="L477" s="325"/>
      <c r="M477" s="83"/>
      <c r="N477" s="327">
        <v>0</v>
      </c>
      <c r="O477" s="324"/>
      <c r="P477" s="324"/>
      <c r="Q477" s="324"/>
      <c r="R477" s="328"/>
      <c r="S477" s="328"/>
    </row>
    <row r="478" spans="1:19" ht="39.75" customHeight="1">
      <c r="A478" s="310"/>
      <c r="B478" s="320"/>
      <c r="C478" s="456"/>
      <c r="D478" s="205"/>
      <c r="E478" s="205"/>
      <c r="F478" s="323"/>
      <c r="G478" s="324"/>
      <c r="H478" s="323"/>
      <c r="I478" s="324"/>
      <c r="J478" s="325"/>
      <c r="K478" s="325"/>
      <c r="L478" s="325"/>
      <c r="M478" s="83"/>
      <c r="N478" s="327">
        <v>0</v>
      </c>
      <c r="O478" s="324"/>
      <c r="P478" s="324"/>
      <c r="Q478" s="324"/>
      <c r="R478" s="328"/>
      <c r="S478" s="328"/>
    </row>
    <row r="479" spans="1:19">
      <c r="A479" s="483">
        <v>16</v>
      </c>
      <c r="B479" s="320" t="s">
        <v>396</v>
      </c>
      <c r="C479" s="447" t="s">
        <v>300</v>
      </c>
      <c r="D479" s="205">
        <v>2</v>
      </c>
      <c r="E479" s="205">
        <v>4.5475570479999998</v>
      </c>
      <c r="F479" s="323">
        <v>1.04</v>
      </c>
      <c r="G479" s="324">
        <v>2.5665016</v>
      </c>
      <c r="H479" s="323">
        <v>0.06</v>
      </c>
      <c r="I479" s="324">
        <v>0.18345599999999998</v>
      </c>
      <c r="J479" s="83" t="s">
        <v>48</v>
      </c>
      <c r="K479" s="83" t="s">
        <v>19</v>
      </c>
      <c r="L479" s="83">
        <v>1</v>
      </c>
      <c r="M479" s="83">
        <v>1.667</v>
      </c>
      <c r="N479" s="327">
        <v>1.667</v>
      </c>
      <c r="O479" s="324">
        <v>9.0951140959999996</v>
      </c>
      <c r="P479" s="324">
        <v>1.667</v>
      </c>
      <c r="Q479" s="324">
        <v>1.7975994479999997</v>
      </c>
      <c r="R479" s="324">
        <v>3.71</v>
      </c>
      <c r="S479" s="328">
        <f t="shared" ref="S479" si="70">D479*R479</f>
        <v>7.42</v>
      </c>
    </row>
    <row r="480" spans="1:19">
      <c r="A480" s="483"/>
      <c r="B480" s="320"/>
      <c r="C480" s="455"/>
      <c r="D480" s="205"/>
      <c r="E480" s="205"/>
      <c r="F480" s="323"/>
      <c r="G480" s="324"/>
      <c r="H480" s="323"/>
      <c r="I480" s="324"/>
      <c r="J480" s="325"/>
      <c r="K480" s="325"/>
      <c r="L480" s="325"/>
      <c r="M480" s="83"/>
      <c r="N480" s="327">
        <v>0</v>
      </c>
      <c r="O480" s="324"/>
      <c r="P480" s="324"/>
      <c r="Q480" s="324"/>
      <c r="R480" s="324"/>
      <c r="S480" s="328"/>
    </row>
    <row r="481" spans="1:19">
      <c r="A481" s="483"/>
      <c r="B481" s="320"/>
      <c r="C481" s="455"/>
      <c r="D481" s="205"/>
      <c r="E481" s="205"/>
      <c r="F481" s="323"/>
      <c r="G481" s="324"/>
      <c r="H481" s="323"/>
      <c r="I481" s="324"/>
      <c r="J481" s="325"/>
      <c r="K481" s="325"/>
      <c r="L481" s="325"/>
      <c r="M481" s="83"/>
      <c r="N481" s="327">
        <v>0</v>
      </c>
      <c r="O481" s="324"/>
      <c r="P481" s="324"/>
      <c r="Q481" s="324"/>
      <c r="R481" s="324"/>
      <c r="S481" s="328"/>
    </row>
    <row r="482" spans="1:19">
      <c r="A482" s="483"/>
      <c r="B482" s="320"/>
      <c r="C482" s="456"/>
      <c r="D482" s="205"/>
      <c r="E482" s="205"/>
      <c r="F482" s="323"/>
      <c r="G482" s="324"/>
      <c r="H482" s="323"/>
      <c r="I482" s="324"/>
      <c r="J482" s="325"/>
      <c r="K482" s="325"/>
      <c r="L482" s="325"/>
      <c r="M482" s="83"/>
      <c r="N482" s="327">
        <v>0</v>
      </c>
      <c r="O482" s="324"/>
      <c r="P482" s="324"/>
      <c r="Q482" s="324"/>
      <c r="R482" s="324"/>
      <c r="S482" s="328"/>
    </row>
    <row r="483" spans="1:19">
      <c r="A483" s="483">
        <v>17</v>
      </c>
      <c r="B483" s="320" t="s">
        <v>397</v>
      </c>
      <c r="C483" s="447" t="s">
        <v>300</v>
      </c>
      <c r="D483" s="205">
        <v>2</v>
      </c>
      <c r="E483" s="205">
        <v>4.5475570479999998</v>
      </c>
      <c r="F483" s="323">
        <v>1.04</v>
      </c>
      <c r="G483" s="324">
        <v>2.5665016</v>
      </c>
      <c r="H483" s="323">
        <v>0.06</v>
      </c>
      <c r="I483" s="324">
        <v>0.18345599999999998</v>
      </c>
      <c r="J483" s="83" t="s">
        <v>48</v>
      </c>
      <c r="K483" s="83" t="s">
        <v>19</v>
      </c>
      <c r="L483" s="83">
        <v>1</v>
      </c>
      <c r="M483" s="83">
        <v>1.667</v>
      </c>
      <c r="N483" s="327">
        <v>1.667</v>
      </c>
      <c r="O483" s="324">
        <v>9.0951140959999996</v>
      </c>
      <c r="P483" s="324">
        <v>1.667</v>
      </c>
      <c r="Q483" s="324">
        <v>1.7975994479999997</v>
      </c>
      <c r="R483" s="324">
        <v>3.71</v>
      </c>
      <c r="S483" s="328">
        <f t="shared" ref="S483" si="71">D483*R483</f>
        <v>7.42</v>
      </c>
    </row>
    <row r="484" spans="1:19">
      <c r="A484" s="483"/>
      <c r="B484" s="320"/>
      <c r="C484" s="455"/>
      <c r="D484" s="205"/>
      <c r="E484" s="205"/>
      <c r="F484" s="323"/>
      <c r="G484" s="324"/>
      <c r="H484" s="323"/>
      <c r="I484" s="324"/>
      <c r="J484" s="325"/>
      <c r="K484" s="325"/>
      <c r="L484" s="325"/>
      <c r="M484" s="83"/>
      <c r="N484" s="327">
        <v>0</v>
      </c>
      <c r="O484" s="324"/>
      <c r="P484" s="324"/>
      <c r="Q484" s="324"/>
      <c r="R484" s="324"/>
      <c r="S484" s="328"/>
    </row>
    <row r="485" spans="1:19">
      <c r="A485" s="483"/>
      <c r="B485" s="320"/>
      <c r="C485" s="455"/>
      <c r="D485" s="205"/>
      <c r="E485" s="205"/>
      <c r="F485" s="323"/>
      <c r="G485" s="324"/>
      <c r="H485" s="323"/>
      <c r="I485" s="324"/>
      <c r="J485" s="325"/>
      <c r="K485" s="325"/>
      <c r="L485" s="325"/>
      <c r="M485" s="83"/>
      <c r="N485" s="327">
        <v>0</v>
      </c>
      <c r="O485" s="324"/>
      <c r="P485" s="324"/>
      <c r="Q485" s="324"/>
      <c r="R485" s="324"/>
      <c r="S485" s="328"/>
    </row>
    <row r="486" spans="1:19">
      <c r="A486" s="483"/>
      <c r="B486" s="320"/>
      <c r="C486" s="456"/>
      <c r="D486" s="205"/>
      <c r="E486" s="205"/>
      <c r="F486" s="323"/>
      <c r="G486" s="324"/>
      <c r="H486" s="323"/>
      <c r="I486" s="324"/>
      <c r="J486" s="325"/>
      <c r="K486" s="325"/>
      <c r="L486" s="325"/>
      <c r="M486" s="83"/>
      <c r="N486" s="327">
        <v>0</v>
      </c>
      <c r="O486" s="324"/>
      <c r="P486" s="324"/>
      <c r="Q486" s="324"/>
      <c r="R486" s="324"/>
      <c r="S486" s="328"/>
    </row>
    <row r="487" spans="1:19" ht="48.75" customHeight="1">
      <c r="A487" s="350"/>
      <c r="B487" s="351" t="s">
        <v>314</v>
      </c>
      <c r="C487" s="352"/>
      <c r="D487" s="353"/>
      <c r="E487" s="354">
        <v>0</v>
      </c>
      <c r="F487" s="355"/>
      <c r="G487" s="356">
        <v>0</v>
      </c>
      <c r="H487" s="355"/>
      <c r="I487" s="356">
        <v>0</v>
      </c>
      <c r="J487" s="357"/>
      <c r="K487" s="357"/>
      <c r="L487" s="357"/>
      <c r="M487" s="358"/>
      <c r="N487" s="359">
        <v>0</v>
      </c>
      <c r="O487" s="356">
        <v>0</v>
      </c>
      <c r="P487" s="356">
        <v>0</v>
      </c>
      <c r="Q487" s="356">
        <v>0</v>
      </c>
      <c r="R487" s="356"/>
      <c r="S487" s="360">
        <f>SUM(S419:S486)</f>
        <v>2582.9860000000003</v>
      </c>
    </row>
    <row r="488" spans="1:19">
      <c r="A488" s="361"/>
      <c r="B488" s="362" t="s">
        <v>315</v>
      </c>
      <c r="C488" s="363"/>
      <c r="D488" s="364"/>
      <c r="E488" s="365">
        <v>0</v>
      </c>
      <c r="F488" s="366"/>
      <c r="G488" s="367">
        <v>0</v>
      </c>
      <c r="H488" s="368"/>
      <c r="I488" s="367">
        <v>0</v>
      </c>
      <c r="J488" s="369"/>
      <c r="K488" s="369"/>
      <c r="L488" s="369"/>
      <c r="M488" s="370"/>
      <c r="N488" s="371">
        <v>0</v>
      </c>
      <c r="O488" s="367">
        <v>0</v>
      </c>
      <c r="P488" s="367">
        <v>0</v>
      </c>
      <c r="Q488" s="367">
        <v>0</v>
      </c>
      <c r="R488" s="367"/>
      <c r="S488" s="372">
        <v>7.2595918192978601E-2</v>
      </c>
    </row>
    <row r="489" spans="1:19">
      <c r="A489" s="373"/>
      <c r="B489" s="374"/>
      <c r="C489" s="375"/>
      <c r="D489" s="376"/>
      <c r="E489" s="377"/>
      <c r="F489" s="378"/>
      <c r="G489" s="379"/>
      <c r="H489" s="380"/>
      <c r="I489" s="379"/>
      <c r="J489" s="369"/>
      <c r="K489" s="369"/>
      <c r="L489" s="369"/>
      <c r="M489" s="370"/>
      <c r="N489" s="371">
        <v>0</v>
      </c>
      <c r="O489" s="379"/>
      <c r="P489" s="379"/>
      <c r="Q489" s="379"/>
      <c r="R489" s="379"/>
      <c r="S489" s="372"/>
    </row>
    <row r="490" spans="1:19">
      <c r="A490" s="373"/>
      <c r="B490" s="374"/>
      <c r="C490" s="375"/>
      <c r="D490" s="376"/>
      <c r="E490" s="377"/>
      <c r="F490" s="378"/>
      <c r="G490" s="379"/>
      <c r="H490" s="380"/>
      <c r="I490" s="379"/>
      <c r="J490" s="369"/>
      <c r="K490" s="369"/>
      <c r="L490" s="369"/>
      <c r="M490" s="370"/>
      <c r="N490" s="371">
        <v>0</v>
      </c>
      <c r="O490" s="379"/>
      <c r="P490" s="379"/>
      <c r="Q490" s="379"/>
      <c r="R490" s="379"/>
      <c r="S490" s="372"/>
    </row>
    <row r="491" spans="1:19">
      <c r="A491" s="381"/>
      <c r="B491" s="382"/>
      <c r="C491" s="383"/>
      <c r="D491" s="384"/>
      <c r="E491" s="385"/>
      <c r="F491" s="386"/>
      <c r="G491" s="387"/>
      <c r="H491" s="388"/>
      <c r="I491" s="387"/>
      <c r="J491" s="369"/>
      <c r="K491" s="369"/>
      <c r="L491" s="369"/>
      <c r="M491" s="370"/>
      <c r="N491" s="371">
        <v>0</v>
      </c>
      <c r="O491" s="387"/>
      <c r="P491" s="387"/>
      <c r="Q491" s="387"/>
      <c r="R491" s="387"/>
      <c r="S491" s="372"/>
    </row>
    <row r="492" spans="1:19">
      <c r="A492" s="484"/>
      <c r="B492" s="485" t="s">
        <v>398</v>
      </c>
      <c r="C492" s="486"/>
      <c r="D492" s="478"/>
      <c r="E492" s="478"/>
      <c r="F492" s="486"/>
      <c r="G492" s="480"/>
      <c r="H492" s="486"/>
      <c r="I492" s="480"/>
      <c r="J492" s="487"/>
      <c r="K492" s="487"/>
      <c r="L492" s="487"/>
      <c r="M492" s="488"/>
      <c r="N492" s="481"/>
      <c r="O492" s="480"/>
      <c r="P492" s="480"/>
      <c r="Q492" s="480"/>
      <c r="R492" s="392"/>
      <c r="S492" s="392">
        <v>0</v>
      </c>
    </row>
    <row r="493" spans="1:19">
      <c r="A493" s="484"/>
      <c r="B493" s="489"/>
      <c r="C493" s="486"/>
      <c r="D493" s="478"/>
      <c r="E493" s="478"/>
      <c r="F493" s="486"/>
      <c r="G493" s="480"/>
      <c r="H493" s="486"/>
      <c r="I493" s="480"/>
      <c r="J493" s="487"/>
      <c r="K493" s="487"/>
      <c r="L493" s="487"/>
      <c r="M493" s="488"/>
      <c r="N493" s="481"/>
      <c r="O493" s="480"/>
      <c r="P493" s="480"/>
      <c r="Q493" s="480"/>
      <c r="R493" s="392"/>
      <c r="S493" s="392"/>
    </row>
    <row r="494" spans="1:19">
      <c r="A494" s="484"/>
      <c r="B494" s="489"/>
      <c r="C494" s="486"/>
      <c r="D494" s="478"/>
      <c r="E494" s="478"/>
      <c r="F494" s="486"/>
      <c r="G494" s="480"/>
      <c r="H494" s="486"/>
      <c r="I494" s="480"/>
      <c r="J494" s="487"/>
      <c r="K494" s="487"/>
      <c r="L494" s="490"/>
      <c r="M494" s="488"/>
      <c r="N494" s="481"/>
      <c r="O494" s="480"/>
      <c r="P494" s="480"/>
      <c r="Q494" s="480"/>
      <c r="R494" s="392"/>
      <c r="S494" s="392"/>
    </row>
    <row r="495" spans="1:19">
      <c r="A495" s="484"/>
      <c r="B495" s="491"/>
      <c r="C495" s="486"/>
      <c r="D495" s="478"/>
      <c r="E495" s="478"/>
      <c r="F495" s="486"/>
      <c r="G495" s="480"/>
      <c r="H495" s="486"/>
      <c r="I495" s="480"/>
      <c r="J495" s="487"/>
      <c r="K495" s="487"/>
      <c r="L495" s="487"/>
      <c r="M495" s="488"/>
      <c r="N495" s="481"/>
      <c r="O495" s="480"/>
      <c r="P495" s="480"/>
      <c r="Q495" s="480"/>
      <c r="R495" s="392"/>
      <c r="S495" s="392"/>
    </row>
    <row r="496" spans="1:19">
      <c r="A496" s="484"/>
      <c r="B496" s="492" t="s">
        <v>399</v>
      </c>
      <c r="C496" s="486"/>
      <c r="D496" s="493"/>
      <c r="E496" s="478">
        <v>0</v>
      </c>
      <c r="F496" s="486"/>
      <c r="G496" s="480">
        <v>0</v>
      </c>
      <c r="H496" s="486"/>
      <c r="I496" s="480">
        <v>0</v>
      </c>
      <c r="J496" s="487"/>
      <c r="K496" s="487"/>
      <c r="L496" s="487"/>
      <c r="M496" s="488"/>
      <c r="N496" s="481">
        <v>0</v>
      </c>
      <c r="O496" s="480">
        <v>0</v>
      </c>
      <c r="P496" s="480">
        <v>0</v>
      </c>
      <c r="Q496" s="480">
        <v>0</v>
      </c>
      <c r="R496" s="392"/>
      <c r="S496" s="392">
        <v>0</v>
      </c>
    </row>
    <row r="497" spans="1:19">
      <c r="A497" s="484"/>
      <c r="B497" s="492"/>
      <c r="C497" s="486"/>
      <c r="D497" s="493"/>
      <c r="E497" s="478"/>
      <c r="F497" s="486"/>
      <c r="G497" s="480"/>
      <c r="H497" s="486"/>
      <c r="I497" s="480"/>
      <c r="J497" s="487"/>
      <c r="K497" s="487"/>
      <c r="L497" s="487"/>
      <c r="M497" s="488"/>
      <c r="N497" s="481">
        <v>0</v>
      </c>
      <c r="O497" s="480"/>
      <c r="P497" s="480"/>
      <c r="Q497" s="480"/>
      <c r="R497" s="392"/>
      <c r="S497" s="392"/>
    </row>
    <row r="498" spans="1:19">
      <c r="A498" s="484"/>
      <c r="B498" s="492"/>
      <c r="C498" s="486"/>
      <c r="D498" s="493"/>
      <c r="E498" s="478"/>
      <c r="F498" s="486"/>
      <c r="G498" s="480"/>
      <c r="H498" s="486"/>
      <c r="I498" s="480"/>
      <c r="J498" s="487"/>
      <c r="K498" s="487"/>
      <c r="L498" s="490"/>
      <c r="M498" s="488"/>
      <c r="N498" s="481">
        <v>0</v>
      </c>
      <c r="O498" s="480"/>
      <c r="P498" s="480"/>
      <c r="Q498" s="480"/>
      <c r="R498" s="392"/>
      <c r="S498" s="392"/>
    </row>
    <row r="499" spans="1:19">
      <c r="A499" s="484"/>
      <c r="B499" s="492"/>
      <c r="C499" s="486"/>
      <c r="D499" s="493"/>
      <c r="E499" s="478"/>
      <c r="F499" s="486"/>
      <c r="G499" s="480"/>
      <c r="H499" s="486"/>
      <c r="I499" s="480"/>
      <c r="J499" s="487"/>
      <c r="K499" s="487"/>
      <c r="L499" s="487"/>
      <c r="M499" s="488"/>
      <c r="N499" s="481">
        <v>0</v>
      </c>
      <c r="O499" s="480"/>
      <c r="P499" s="480"/>
      <c r="Q499" s="480"/>
      <c r="R499" s="392"/>
      <c r="S499" s="392"/>
    </row>
    <row r="500" spans="1:19" ht="12.6" customHeight="1">
      <c r="A500" s="484">
        <v>1</v>
      </c>
      <c r="B500" s="320" t="s">
        <v>400</v>
      </c>
      <c r="C500" s="295" t="s">
        <v>447</v>
      </c>
      <c r="D500" s="460">
        <v>51.4</v>
      </c>
      <c r="E500" s="460">
        <v>0.90206671100000002</v>
      </c>
      <c r="F500" s="391">
        <v>1.3299999999999999E-2</v>
      </c>
      <c r="G500" s="461">
        <v>3.2821607000000003E-2</v>
      </c>
      <c r="H500" s="391">
        <v>0.28428999999999999</v>
      </c>
      <c r="I500" s="461">
        <v>0.86924510399999999</v>
      </c>
      <c r="J500" s="319"/>
      <c r="K500" s="319"/>
      <c r="L500" s="319"/>
      <c r="M500" s="467"/>
      <c r="N500" s="464">
        <v>0</v>
      </c>
      <c r="O500" s="461">
        <v>46.366228945400003</v>
      </c>
      <c r="P500" s="461">
        <v>0</v>
      </c>
      <c r="Q500" s="461">
        <v>0</v>
      </c>
      <c r="R500" s="465">
        <v>1.1599999999999999</v>
      </c>
      <c r="S500" s="465">
        <f>D500*R500</f>
        <v>59.623999999999995</v>
      </c>
    </row>
    <row r="501" spans="1:19">
      <c r="A501" s="484"/>
      <c r="B501" s="320"/>
      <c r="C501" s="312"/>
      <c r="D501" s="460"/>
      <c r="E501" s="460"/>
      <c r="F501" s="391"/>
      <c r="G501" s="461"/>
      <c r="H501" s="391"/>
      <c r="I501" s="461"/>
      <c r="J501" s="319"/>
      <c r="K501" s="319"/>
      <c r="L501" s="319"/>
      <c r="M501" s="467"/>
      <c r="N501" s="464">
        <v>0</v>
      </c>
      <c r="O501" s="461"/>
      <c r="P501" s="461"/>
      <c r="Q501" s="461"/>
      <c r="R501" s="465"/>
      <c r="S501" s="465"/>
    </row>
    <row r="502" spans="1:19">
      <c r="A502" s="484"/>
      <c r="B502" s="320"/>
      <c r="C502" s="312"/>
      <c r="D502" s="460"/>
      <c r="E502" s="460"/>
      <c r="F502" s="391"/>
      <c r="G502" s="461"/>
      <c r="H502" s="391"/>
      <c r="I502" s="461"/>
      <c r="J502" s="319"/>
      <c r="K502" s="319"/>
      <c r="L502" s="319"/>
      <c r="M502" s="467"/>
      <c r="N502" s="464">
        <v>0</v>
      </c>
      <c r="O502" s="461"/>
      <c r="P502" s="461"/>
      <c r="Q502" s="461"/>
      <c r="R502" s="465"/>
      <c r="S502" s="465"/>
    </row>
    <row r="503" spans="1:19">
      <c r="A503" s="484"/>
      <c r="B503" s="320"/>
      <c r="C503" s="312"/>
      <c r="D503" s="460"/>
      <c r="E503" s="460"/>
      <c r="F503" s="391"/>
      <c r="G503" s="461"/>
      <c r="H503" s="391"/>
      <c r="I503" s="461"/>
      <c r="J503" s="319"/>
      <c r="K503" s="319"/>
      <c r="L503" s="319"/>
      <c r="M503" s="467"/>
      <c r="N503" s="464">
        <v>0</v>
      </c>
      <c r="O503" s="461"/>
      <c r="P503" s="461"/>
      <c r="Q503" s="461"/>
      <c r="R503" s="465"/>
      <c r="S503" s="465"/>
    </row>
    <row r="504" spans="1:19" ht="12.6" customHeight="1">
      <c r="A504" s="484">
        <v>2</v>
      </c>
      <c r="B504" s="320" t="s">
        <v>401</v>
      </c>
      <c r="C504" s="295" t="s">
        <v>447</v>
      </c>
      <c r="D504" s="460">
        <v>5.6</v>
      </c>
      <c r="E504" s="460">
        <v>2.714569</v>
      </c>
      <c r="F504" s="391">
        <v>1.1000000000000001</v>
      </c>
      <c r="G504" s="461">
        <v>2.714569</v>
      </c>
      <c r="H504" s="391"/>
      <c r="I504" s="461">
        <v>0</v>
      </c>
      <c r="J504" s="319"/>
      <c r="K504" s="319"/>
      <c r="L504" s="319"/>
      <c r="M504" s="467"/>
      <c r="N504" s="464">
        <v>0</v>
      </c>
      <c r="O504" s="461">
        <v>15.201586399999998</v>
      </c>
      <c r="P504" s="461">
        <v>0</v>
      </c>
      <c r="Q504" s="461">
        <v>0</v>
      </c>
      <c r="R504" s="465">
        <v>3.5</v>
      </c>
      <c r="S504" s="465">
        <f t="shared" ref="S504" si="72">D504*R504</f>
        <v>19.599999999999998</v>
      </c>
    </row>
    <row r="505" spans="1:19">
      <c r="A505" s="484"/>
      <c r="B505" s="320"/>
      <c r="C505" s="312"/>
      <c r="D505" s="460"/>
      <c r="E505" s="460"/>
      <c r="F505" s="391"/>
      <c r="G505" s="461"/>
      <c r="H505" s="391"/>
      <c r="I505" s="461"/>
      <c r="J505" s="319"/>
      <c r="K505" s="319"/>
      <c r="L505" s="319"/>
      <c r="M505" s="467"/>
      <c r="N505" s="464">
        <v>0</v>
      </c>
      <c r="O505" s="461"/>
      <c r="P505" s="461"/>
      <c r="Q505" s="461"/>
      <c r="R505" s="465"/>
      <c r="S505" s="465"/>
    </row>
    <row r="506" spans="1:19">
      <c r="A506" s="484"/>
      <c r="B506" s="320"/>
      <c r="C506" s="312"/>
      <c r="D506" s="460"/>
      <c r="E506" s="460"/>
      <c r="F506" s="391"/>
      <c r="G506" s="461"/>
      <c r="H506" s="391"/>
      <c r="I506" s="461"/>
      <c r="J506" s="319"/>
      <c r="K506" s="319"/>
      <c r="L506" s="319"/>
      <c r="M506" s="467"/>
      <c r="N506" s="464">
        <v>0</v>
      </c>
      <c r="O506" s="461"/>
      <c r="P506" s="461"/>
      <c r="Q506" s="461"/>
      <c r="R506" s="465"/>
      <c r="S506" s="465"/>
    </row>
    <row r="507" spans="1:19">
      <c r="A507" s="484"/>
      <c r="B507" s="320"/>
      <c r="C507" s="312"/>
      <c r="D507" s="460"/>
      <c r="E507" s="460"/>
      <c r="F507" s="391"/>
      <c r="G507" s="461"/>
      <c r="H507" s="391"/>
      <c r="I507" s="461"/>
      <c r="J507" s="319"/>
      <c r="K507" s="319"/>
      <c r="L507" s="319"/>
      <c r="M507" s="467"/>
      <c r="N507" s="464">
        <v>0</v>
      </c>
      <c r="O507" s="461"/>
      <c r="P507" s="461"/>
      <c r="Q507" s="461"/>
      <c r="R507" s="465"/>
      <c r="S507" s="465"/>
    </row>
    <row r="508" spans="1:19" ht="12.6" customHeight="1">
      <c r="A508" s="484">
        <v>3</v>
      </c>
      <c r="B508" s="320" t="s">
        <v>385</v>
      </c>
      <c r="C508" s="295" t="s">
        <v>447</v>
      </c>
      <c r="D508" s="460">
        <v>56.8</v>
      </c>
      <c r="E508" s="460">
        <v>5.0440185600000005</v>
      </c>
      <c r="F508" s="391"/>
      <c r="G508" s="461">
        <v>0</v>
      </c>
      <c r="H508" s="391">
        <v>2.0299999999999999E-2</v>
      </c>
      <c r="I508" s="461">
        <v>6.2069279999999991E-2</v>
      </c>
      <c r="J508" s="319" t="s">
        <v>28</v>
      </c>
      <c r="K508" s="319" t="s">
        <v>439</v>
      </c>
      <c r="L508" s="319">
        <v>1.1000000000000001</v>
      </c>
      <c r="M508" s="467">
        <v>4</v>
      </c>
      <c r="N508" s="464">
        <v>4.4000000000000004</v>
      </c>
      <c r="O508" s="461">
        <v>286.500254208</v>
      </c>
      <c r="P508" s="461">
        <v>4.4000000000000004</v>
      </c>
      <c r="Q508" s="461">
        <v>4.9819492800000003</v>
      </c>
      <c r="R508" s="465">
        <v>6.5</v>
      </c>
      <c r="S508" s="465">
        <f t="shared" ref="S508" si="73">D508*R508</f>
        <v>369.2</v>
      </c>
    </row>
    <row r="509" spans="1:19">
      <c r="A509" s="484"/>
      <c r="B509" s="320"/>
      <c r="C509" s="312"/>
      <c r="D509" s="460"/>
      <c r="E509" s="460"/>
      <c r="F509" s="391"/>
      <c r="G509" s="461"/>
      <c r="H509" s="391"/>
      <c r="I509" s="461"/>
      <c r="J509" s="319"/>
      <c r="K509" s="319"/>
      <c r="L509" s="319"/>
      <c r="M509" s="467"/>
      <c r="N509" s="464">
        <v>0</v>
      </c>
      <c r="O509" s="461"/>
      <c r="P509" s="461"/>
      <c r="Q509" s="461"/>
      <c r="R509" s="465"/>
      <c r="S509" s="465"/>
    </row>
    <row r="510" spans="1:19">
      <c r="A510" s="484"/>
      <c r="B510" s="320"/>
      <c r="C510" s="312"/>
      <c r="D510" s="460"/>
      <c r="E510" s="460"/>
      <c r="F510" s="391"/>
      <c r="G510" s="461"/>
      <c r="H510" s="391"/>
      <c r="I510" s="461"/>
      <c r="J510" s="319"/>
      <c r="K510" s="319"/>
      <c r="L510" s="319"/>
      <c r="M510" s="467"/>
      <c r="N510" s="464">
        <v>0</v>
      </c>
      <c r="O510" s="461"/>
      <c r="P510" s="461"/>
      <c r="Q510" s="461"/>
      <c r="R510" s="465"/>
      <c r="S510" s="465"/>
    </row>
    <row r="511" spans="1:19">
      <c r="A511" s="484"/>
      <c r="B511" s="320"/>
      <c r="C511" s="312"/>
      <c r="D511" s="460"/>
      <c r="E511" s="460"/>
      <c r="F511" s="391"/>
      <c r="G511" s="461"/>
      <c r="H511" s="391"/>
      <c r="I511" s="461"/>
      <c r="J511" s="319"/>
      <c r="K511" s="319"/>
      <c r="L511" s="319"/>
      <c r="M511" s="467"/>
      <c r="N511" s="464">
        <v>0</v>
      </c>
      <c r="O511" s="461"/>
      <c r="P511" s="461"/>
      <c r="Q511" s="461"/>
      <c r="R511" s="465"/>
      <c r="S511" s="465"/>
    </row>
    <row r="512" spans="1:19">
      <c r="A512" s="484">
        <v>4</v>
      </c>
      <c r="B512" s="320" t="s">
        <v>312</v>
      </c>
      <c r="C512" s="333" t="s">
        <v>366</v>
      </c>
      <c r="D512" s="460">
        <v>68.2</v>
      </c>
      <c r="E512" s="460">
        <v>0.91727999999999998</v>
      </c>
      <c r="F512" s="391"/>
      <c r="G512" s="461">
        <v>0</v>
      </c>
      <c r="H512" s="391">
        <v>0.3</v>
      </c>
      <c r="I512" s="461">
        <v>0.91727999999999998</v>
      </c>
      <c r="J512" s="319"/>
      <c r="K512" s="319"/>
      <c r="L512" s="319"/>
      <c r="M512" s="467"/>
      <c r="N512" s="464">
        <v>0</v>
      </c>
      <c r="O512" s="461">
        <v>62.558495999999998</v>
      </c>
      <c r="P512" s="461">
        <v>0</v>
      </c>
      <c r="Q512" s="461">
        <v>0</v>
      </c>
      <c r="R512" s="465">
        <v>1.18</v>
      </c>
      <c r="S512" s="465">
        <f t="shared" ref="S512" si="74">D512*R512</f>
        <v>80.475999999999999</v>
      </c>
    </row>
    <row r="513" spans="1:19">
      <c r="A513" s="484"/>
      <c r="B513" s="320"/>
      <c r="C513" s="334"/>
      <c r="D513" s="460"/>
      <c r="E513" s="460"/>
      <c r="F513" s="391"/>
      <c r="G513" s="461"/>
      <c r="H513" s="391"/>
      <c r="I513" s="461"/>
      <c r="J513" s="319"/>
      <c r="K513" s="319"/>
      <c r="L513" s="319"/>
      <c r="M513" s="467"/>
      <c r="N513" s="464">
        <v>0</v>
      </c>
      <c r="O513" s="461"/>
      <c r="P513" s="461"/>
      <c r="Q513" s="461"/>
      <c r="R513" s="465"/>
      <c r="S513" s="465"/>
    </row>
    <row r="514" spans="1:19">
      <c r="A514" s="484"/>
      <c r="B514" s="320"/>
      <c r="C514" s="334"/>
      <c r="D514" s="460"/>
      <c r="E514" s="460"/>
      <c r="F514" s="391"/>
      <c r="G514" s="461"/>
      <c r="H514" s="391"/>
      <c r="I514" s="461"/>
      <c r="J514" s="319"/>
      <c r="K514" s="319"/>
      <c r="L514" s="319"/>
      <c r="M514" s="467"/>
      <c r="N514" s="464">
        <v>0</v>
      </c>
      <c r="O514" s="461"/>
      <c r="P514" s="461"/>
      <c r="Q514" s="461"/>
      <c r="R514" s="465"/>
      <c r="S514" s="465"/>
    </row>
    <row r="515" spans="1:19">
      <c r="A515" s="484"/>
      <c r="B515" s="320"/>
      <c r="C515" s="335"/>
      <c r="D515" s="460"/>
      <c r="E515" s="460"/>
      <c r="F515" s="391"/>
      <c r="G515" s="461"/>
      <c r="H515" s="391"/>
      <c r="I515" s="461"/>
      <c r="J515" s="319"/>
      <c r="K515" s="319"/>
      <c r="L515" s="319"/>
      <c r="M515" s="467"/>
      <c r="N515" s="464">
        <v>0</v>
      </c>
      <c r="O515" s="461"/>
      <c r="P515" s="461"/>
      <c r="Q515" s="461"/>
      <c r="R515" s="465"/>
      <c r="S515" s="465"/>
    </row>
    <row r="516" spans="1:19" ht="60.75" customHeight="1">
      <c r="A516" s="350"/>
      <c r="B516" s="351" t="s">
        <v>314</v>
      </c>
      <c r="C516" s="352"/>
      <c r="D516" s="468"/>
      <c r="E516" s="469">
        <v>0</v>
      </c>
      <c r="F516" s="470"/>
      <c r="G516" s="471">
        <v>0</v>
      </c>
      <c r="H516" s="470"/>
      <c r="I516" s="471">
        <v>0</v>
      </c>
      <c r="J516" s="472"/>
      <c r="K516" s="472"/>
      <c r="L516" s="472"/>
      <c r="M516" s="473"/>
      <c r="N516" s="474">
        <v>0</v>
      </c>
      <c r="O516" s="471">
        <v>0</v>
      </c>
      <c r="P516" s="471">
        <v>0</v>
      </c>
      <c r="Q516" s="471">
        <v>0</v>
      </c>
      <c r="R516" s="471"/>
      <c r="S516" s="475">
        <f>SUM(S500:S515)</f>
        <v>528.9</v>
      </c>
    </row>
    <row r="517" spans="1:19" ht="12.75" customHeight="1">
      <c r="A517" s="361"/>
      <c r="B517" s="362" t="s">
        <v>315</v>
      </c>
      <c r="C517" s="363"/>
      <c r="D517" s="364"/>
      <c r="E517" s="365">
        <v>0</v>
      </c>
      <c r="F517" s="366"/>
      <c r="G517" s="367">
        <v>0</v>
      </c>
      <c r="H517" s="368"/>
      <c r="I517" s="367">
        <v>0</v>
      </c>
      <c r="J517" s="369"/>
      <c r="K517" s="369"/>
      <c r="L517" s="369"/>
      <c r="M517" s="370"/>
      <c r="N517" s="371">
        <v>0</v>
      </c>
      <c r="O517" s="367">
        <v>0</v>
      </c>
      <c r="P517" s="367">
        <v>0</v>
      </c>
      <c r="Q517" s="367">
        <v>0</v>
      </c>
      <c r="R517" s="367"/>
      <c r="S517" s="372">
        <v>1.4864959056017483E-2</v>
      </c>
    </row>
    <row r="518" spans="1:19">
      <c r="A518" s="373"/>
      <c r="B518" s="374"/>
      <c r="C518" s="375"/>
      <c r="D518" s="376"/>
      <c r="E518" s="377"/>
      <c r="F518" s="378"/>
      <c r="G518" s="379"/>
      <c r="H518" s="380"/>
      <c r="I518" s="379"/>
      <c r="J518" s="369"/>
      <c r="K518" s="369"/>
      <c r="L518" s="369"/>
      <c r="M518" s="370"/>
      <c r="N518" s="371">
        <v>0</v>
      </c>
      <c r="O518" s="379"/>
      <c r="P518" s="379"/>
      <c r="Q518" s="379"/>
      <c r="R518" s="379"/>
      <c r="S518" s="372"/>
    </row>
    <row r="519" spans="1:19">
      <c r="A519" s="373"/>
      <c r="B519" s="374"/>
      <c r="C519" s="375"/>
      <c r="D519" s="376"/>
      <c r="E519" s="377"/>
      <c r="F519" s="378"/>
      <c r="G519" s="379"/>
      <c r="H519" s="380"/>
      <c r="I519" s="379"/>
      <c r="J519" s="369"/>
      <c r="K519" s="369"/>
      <c r="L519" s="369"/>
      <c r="M519" s="370"/>
      <c r="N519" s="371">
        <v>0</v>
      </c>
      <c r="O519" s="379"/>
      <c r="P519" s="379"/>
      <c r="Q519" s="379"/>
      <c r="R519" s="379"/>
      <c r="S519" s="372"/>
    </row>
    <row r="520" spans="1:19">
      <c r="A520" s="381"/>
      <c r="B520" s="382"/>
      <c r="C520" s="383"/>
      <c r="D520" s="384"/>
      <c r="E520" s="385"/>
      <c r="F520" s="386"/>
      <c r="G520" s="387"/>
      <c r="H520" s="388"/>
      <c r="I520" s="387"/>
      <c r="J520" s="369"/>
      <c r="K520" s="369"/>
      <c r="L520" s="369"/>
      <c r="M520" s="370"/>
      <c r="N520" s="371">
        <v>0</v>
      </c>
      <c r="O520" s="387"/>
      <c r="P520" s="387"/>
      <c r="Q520" s="387"/>
      <c r="R520" s="387"/>
      <c r="S520" s="372"/>
    </row>
    <row r="521" spans="1:19">
      <c r="A521" s="310"/>
      <c r="B521" s="494" t="s">
        <v>402</v>
      </c>
      <c r="C521" s="312"/>
      <c r="D521" s="313"/>
      <c r="E521" s="313">
        <v>0</v>
      </c>
      <c r="F521" s="312"/>
      <c r="G521" s="314">
        <v>0</v>
      </c>
      <c r="H521" s="312"/>
      <c r="I521" s="314">
        <v>0</v>
      </c>
      <c r="J521" s="315"/>
      <c r="K521" s="315"/>
      <c r="L521" s="315"/>
      <c r="M521" s="316"/>
      <c r="N521" s="304">
        <v>0</v>
      </c>
      <c r="O521" s="314">
        <v>0</v>
      </c>
      <c r="P521" s="314">
        <v>0</v>
      </c>
      <c r="Q521" s="314">
        <v>0</v>
      </c>
      <c r="R521" s="392"/>
      <c r="S521" s="392">
        <v>0</v>
      </c>
    </row>
    <row r="522" spans="1:19">
      <c r="A522" s="310"/>
      <c r="B522" s="494"/>
      <c r="C522" s="312"/>
      <c r="D522" s="313"/>
      <c r="E522" s="313"/>
      <c r="F522" s="312"/>
      <c r="G522" s="314"/>
      <c r="H522" s="312"/>
      <c r="I522" s="314"/>
      <c r="J522" s="315"/>
      <c r="K522" s="315"/>
      <c r="L522" s="315"/>
      <c r="M522" s="316"/>
      <c r="N522" s="304">
        <v>0</v>
      </c>
      <c r="O522" s="314"/>
      <c r="P522" s="314"/>
      <c r="Q522" s="314"/>
      <c r="R522" s="392"/>
      <c r="S522" s="392"/>
    </row>
    <row r="523" spans="1:19">
      <c r="A523" s="310"/>
      <c r="B523" s="494"/>
      <c r="C523" s="312"/>
      <c r="D523" s="313"/>
      <c r="E523" s="313"/>
      <c r="F523" s="312"/>
      <c r="G523" s="314"/>
      <c r="H523" s="312"/>
      <c r="I523" s="314"/>
      <c r="J523" s="315"/>
      <c r="K523" s="315"/>
      <c r="L523" s="319"/>
      <c r="M523" s="316"/>
      <c r="N523" s="304">
        <v>0</v>
      </c>
      <c r="O523" s="314"/>
      <c r="P523" s="314"/>
      <c r="Q523" s="314"/>
      <c r="R523" s="392"/>
      <c r="S523" s="392"/>
    </row>
    <row r="524" spans="1:19">
      <c r="A524" s="310"/>
      <c r="B524" s="494"/>
      <c r="C524" s="312"/>
      <c r="D524" s="313"/>
      <c r="E524" s="313"/>
      <c r="F524" s="312"/>
      <c r="G524" s="314"/>
      <c r="H524" s="312"/>
      <c r="I524" s="314"/>
      <c r="J524" s="315"/>
      <c r="K524" s="315"/>
      <c r="L524" s="315"/>
      <c r="M524" s="316"/>
      <c r="N524" s="304">
        <v>0</v>
      </c>
      <c r="O524" s="314"/>
      <c r="P524" s="314"/>
      <c r="Q524" s="314"/>
      <c r="R524" s="392"/>
      <c r="S524" s="392"/>
    </row>
    <row r="525" spans="1:19">
      <c r="A525" s="401">
        <v>1</v>
      </c>
      <c r="B525" s="495" t="s">
        <v>403</v>
      </c>
      <c r="C525" s="434" t="s">
        <v>404</v>
      </c>
      <c r="D525" s="433">
        <v>1</v>
      </c>
      <c r="E525" s="205">
        <v>5.2109684316800005</v>
      </c>
      <c r="F525" s="496">
        <v>1.24</v>
      </c>
      <c r="G525" s="324">
        <v>3.0600596000000002</v>
      </c>
      <c r="H525" s="496">
        <v>0.59</v>
      </c>
      <c r="I525" s="324">
        <v>1.803984</v>
      </c>
      <c r="J525" s="497" t="s">
        <v>39</v>
      </c>
      <c r="K525" s="497" t="s">
        <v>24</v>
      </c>
      <c r="L525" s="497">
        <v>0.4</v>
      </c>
      <c r="M525" s="439">
        <v>0.76600000000000001</v>
      </c>
      <c r="N525" s="327">
        <v>0.30640000000000001</v>
      </c>
      <c r="O525" s="324">
        <v>5.2109684316800005</v>
      </c>
      <c r="P525" s="324">
        <v>0.30640000000000001</v>
      </c>
      <c r="Q525" s="324">
        <v>0.34692483168000005</v>
      </c>
      <c r="R525" s="328">
        <v>4.7489999999999997</v>
      </c>
      <c r="S525" s="328">
        <f>D525*R525</f>
        <v>4.7489999999999997</v>
      </c>
    </row>
    <row r="526" spans="1:19">
      <c r="A526" s="401"/>
      <c r="B526" s="495"/>
      <c r="C526" s="437"/>
      <c r="D526" s="433"/>
      <c r="E526" s="205"/>
      <c r="F526" s="496"/>
      <c r="G526" s="324"/>
      <c r="H526" s="496"/>
      <c r="I526" s="324"/>
      <c r="J526" s="497"/>
      <c r="K526" s="497"/>
      <c r="L526" s="497"/>
      <c r="M526" s="439"/>
      <c r="N526" s="327">
        <v>0</v>
      </c>
      <c r="O526" s="324"/>
      <c r="P526" s="324"/>
      <c r="Q526" s="324"/>
      <c r="R526" s="328"/>
      <c r="S526" s="328"/>
    </row>
    <row r="527" spans="1:19">
      <c r="A527" s="401"/>
      <c r="B527" s="495"/>
      <c r="C527" s="437"/>
      <c r="D527" s="433"/>
      <c r="E527" s="205"/>
      <c r="F527" s="496"/>
      <c r="G527" s="324"/>
      <c r="H527" s="496"/>
      <c r="I527" s="324"/>
      <c r="J527" s="497"/>
      <c r="K527" s="497"/>
      <c r="L527" s="497"/>
      <c r="M527" s="439"/>
      <c r="N527" s="327">
        <v>0</v>
      </c>
      <c r="O527" s="324"/>
      <c r="P527" s="324"/>
      <c r="Q527" s="324"/>
      <c r="R527" s="328"/>
      <c r="S527" s="328"/>
    </row>
    <row r="528" spans="1:19">
      <c r="A528" s="401"/>
      <c r="B528" s="495"/>
      <c r="C528" s="437"/>
      <c r="D528" s="433"/>
      <c r="E528" s="205"/>
      <c r="F528" s="496"/>
      <c r="G528" s="324"/>
      <c r="H528" s="496"/>
      <c r="I528" s="324"/>
      <c r="J528" s="497"/>
      <c r="K528" s="497"/>
      <c r="L528" s="497"/>
      <c r="M528" s="439"/>
      <c r="N528" s="327">
        <v>0</v>
      </c>
      <c r="O528" s="324"/>
      <c r="P528" s="324"/>
      <c r="Q528" s="324"/>
      <c r="R528" s="328"/>
      <c r="S528" s="328"/>
    </row>
    <row r="529" spans="1:19" ht="19.5" customHeight="1">
      <c r="A529" s="401">
        <v>2</v>
      </c>
      <c r="B529" s="495" t="s">
        <v>405</v>
      </c>
      <c r="C529" s="321" t="s">
        <v>306</v>
      </c>
      <c r="D529" s="205">
        <v>96</v>
      </c>
      <c r="E529" s="205">
        <v>1.176932599992</v>
      </c>
      <c r="F529" s="323">
        <v>0.06</v>
      </c>
      <c r="G529" s="324">
        <v>0.14806739999999999</v>
      </c>
      <c r="H529" s="323">
        <v>0.05</v>
      </c>
      <c r="I529" s="324">
        <v>0.15287999999999999</v>
      </c>
      <c r="J529" s="497" t="s">
        <v>39</v>
      </c>
      <c r="K529" s="497" t="s">
        <v>24</v>
      </c>
      <c r="L529" s="325">
        <v>1.01</v>
      </c>
      <c r="M529" s="83">
        <v>0.76600000000000001</v>
      </c>
      <c r="N529" s="327">
        <v>0.77366000000000001</v>
      </c>
      <c r="O529" s="324">
        <v>112.985529599232</v>
      </c>
      <c r="P529" s="324">
        <v>0.77366000000000001</v>
      </c>
      <c r="Q529" s="324">
        <v>0.87598519999199997</v>
      </c>
      <c r="R529" s="328">
        <v>1.52</v>
      </c>
      <c r="S529" s="328">
        <f t="shared" ref="S529" si="75">D529*R529</f>
        <v>145.92000000000002</v>
      </c>
    </row>
    <row r="530" spans="1:19" ht="19.5" customHeight="1">
      <c r="A530" s="401"/>
      <c r="B530" s="495"/>
      <c r="C530" s="329"/>
      <c r="D530" s="205"/>
      <c r="E530" s="205"/>
      <c r="F530" s="323"/>
      <c r="G530" s="324"/>
      <c r="H530" s="323"/>
      <c r="I530" s="324"/>
      <c r="J530" s="325"/>
      <c r="K530" s="325"/>
      <c r="L530" s="325"/>
      <c r="M530" s="83"/>
      <c r="N530" s="327">
        <v>0</v>
      </c>
      <c r="O530" s="324"/>
      <c r="P530" s="324"/>
      <c r="Q530" s="324"/>
      <c r="R530" s="328"/>
      <c r="S530" s="328"/>
    </row>
    <row r="531" spans="1:19" ht="19.5" customHeight="1">
      <c r="A531" s="401"/>
      <c r="B531" s="495"/>
      <c r="C531" s="329"/>
      <c r="D531" s="205"/>
      <c r="E531" s="205"/>
      <c r="F531" s="323"/>
      <c r="G531" s="324"/>
      <c r="H531" s="323"/>
      <c r="I531" s="324"/>
      <c r="J531" s="325"/>
      <c r="K531" s="325"/>
      <c r="L531" s="325"/>
      <c r="M531" s="83"/>
      <c r="N531" s="327">
        <v>0</v>
      </c>
      <c r="O531" s="324"/>
      <c r="P531" s="324"/>
      <c r="Q531" s="324"/>
      <c r="R531" s="328"/>
      <c r="S531" s="328"/>
    </row>
    <row r="532" spans="1:19" ht="19.5" customHeight="1">
      <c r="A532" s="401"/>
      <c r="B532" s="495"/>
      <c r="C532" s="329"/>
      <c r="D532" s="205"/>
      <c r="E532" s="205"/>
      <c r="F532" s="323"/>
      <c r="G532" s="324"/>
      <c r="H532" s="323"/>
      <c r="I532" s="324"/>
      <c r="J532" s="325"/>
      <c r="K532" s="325"/>
      <c r="L532" s="325"/>
      <c r="M532" s="83"/>
      <c r="N532" s="327">
        <v>0</v>
      </c>
      <c r="O532" s="324"/>
      <c r="P532" s="324"/>
      <c r="Q532" s="324"/>
      <c r="R532" s="328"/>
      <c r="S532" s="328"/>
    </row>
    <row r="533" spans="1:19" ht="23.45" customHeight="1">
      <c r="A533" s="401">
        <v>3</v>
      </c>
      <c r="B533" s="495" t="s">
        <v>406</v>
      </c>
      <c r="C533" s="321" t="s">
        <v>368</v>
      </c>
      <c r="D533" s="205">
        <v>62</v>
      </c>
      <c r="E533" s="205">
        <v>0.95279017284</v>
      </c>
      <c r="F533" s="323">
        <v>0.06</v>
      </c>
      <c r="G533" s="324">
        <v>0.14806739999999999</v>
      </c>
      <c r="H533" s="323">
        <v>0.05</v>
      </c>
      <c r="I533" s="324">
        <v>0.15287999999999999</v>
      </c>
      <c r="J533" s="497" t="s">
        <v>39</v>
      </c>
      <c r="K533" s="497" t="s">
        <v>24</v>
      </c>
      <c r="L533" s="325">
        <v>1.01</v>
      </c>
      <c r="M533" s="83">
        <v>0.56999999999999995</v>
      </c>
      <c r="N533" s="327">
        <v>0.57569999999999999</v>
      </c>
      <c r="O533" s="324">
        <v>59.07299071608</v>
      </c>
      <c r="P533" s="324">
        <v>0.57569999999999999</v>
      </c>
      <c r="Q533" s="324">
        <v>0.65184277284000003</v>
      </c>
      <c r="R533" s="328">
        <v>1.23</v>
      </c>
      <c r="S533" s="328">
        <f t="shared" ref="S533" si="76">D533*R533</f>
        <v>76.260000000000005</v>
      </c>
    </row>
    <row r="534" spans="1:19" ht="23.45" customHeight="1">
      <c r="A534" s="401"/>
      <c r="B534" s="495"/>
      <c r="C534" s="329"/>
      <c r="D534" s="205"/>
      <c r="E534" s="205"/>
      <c r="F534" s="323"/>
      <c r="G534" s="324"/>
      <c r="H534" s="323"/>
      <c r="I534" s="324"/>
      <c r="J534" s="325"/>
      <c r="K534" s="325"/>
      <c r="L534" s="325"/>
      <c r="M534" s="83"/>
      <c r="N534" s="327">
        <v>0</v>
      </c>
      <c r="O534" s="324"/>
      <c r="P534" s="324"/>
      <c r="Q534" s="324"/>
      <c r="R534" s="328"/>
      <c r="S534" s="328"/>
    </row>
    <row r="535" spans="1:19" ht="23.45" customHeight="1">
      <c r="A535" s="401"/>
      <c r="B535" s="495"/>
      <c r="C535" s="329"/>
      <c r="D535" s="205"/>
      <c r="E535" s="205"/>
      <c r="F535" s="323"/>
      <c r="G535" s="324"/>
      <c r="H535" s="323"/>
      <c r="I535" s="324"/>
      <c r="J535" s="325"/>
      <c r="K535" s="325"/>
      <c r="L535" s="325"/>
      <c r="M535" s="83"/>
      <c r="N535" s="327">
        <v>0</v>
      </c>
      <c r="O535" s="324"/>
      <c r="P535" s="324"/>
      <c r="Q535" s="324"/>
      <c r="R535" s="328"/>
      <c r="S535" s="328"/>
    </row>
    <row r="536" spans="1:19" ht="23.45" customHeight="1">
      <c r="A536" s="401"/>
      <c r="B536" s="495"/>
      <c r="C536" s="329"/>
      <c r="D536" s="205"/>
      <c r="E536" s="205"/>
      <c r="F536" s="323"/>
      <c r="G536" s="324"/>
      <c r="H536" s="323"/>
      <c r="I536" s="324"/>
      <c r="J536" s="325"/>
      <c r="K536" s="325"/>
      <c r="L536" s="325"/>
      <c r="M536" s="83"/>
      <c r="N536" s="327">
        <v>0</v>
      </c>
      <c r="O536" s="324"/>
      <c r="P536" s="324"/>
      <c r="Q536" s="324"/>
      <c r="R536" s="328"/>
      <c r="S536" s="328"/>
    </row>
    <row r="537" spans="1:19" ht="21.6" customHeight="1">
      <c r="A537" s="401">
        <v>4</v>
      </c>
      <c r="B537" s="495" t="s">
        <v>407</v>
      </c>
      <c r="C537" s="321" t="s">
        <v>306</v>
      </c>
      <c r="D537" s="205">
        <v>48</v>
      </c>
      <c r="E537" s="205">
        <v>0.68976589607999994</v>
      </c>
      <c r="F537" s="323">
        <v>0.06</v>
      </c>
      <c r="G537" s="324">
        <v>0.14806739999999999</v>
      </c>
      <c r="H537" s="323">
        <v>0.05</v>
      </c>
      <c r="I537" s="324">
        <v>0.15287999999999999</v>
      </c>
      <c r="J537" s="497" t="s">
        <v>39</v>
      </c>
      <c r="K537" s="497" t="s">
        <v>24</v>
      </c>
      <c r="L537" s="325">
        <v>1.01</v>
      </c>
      <c r="M537" s="83">
        <v>0.34</v>
      </c>
      <c r="N537" s="327">
        <v>0.34340000000000004</v>
      </c>
      <c r="O537" s="324">
        <v>33.108763011839997</v>
      </c>
      <c r="P537" s="324">
        <v>0.34340000000000004</v>
      </c>
      <c r="Q537" s="324">
        <v>0.38881849608000002</v>
      </c>
      <c r="R537" s="328">
        <v>0.89</v>
      </c>
      <c r="S537" s="328">
        <f t="shared" ref="S537" si="77">D537*R537</f>
        <v>42.72</v>
      </c>
    </row>
    <row r="538" spans="1:19" ht="21.6" customHeight="1">
      <c r="A538" s="401"/>
      <c r="B538" s="495"/>
      <c r="C538" s="329"/>
      <c r="D538" s="205"/>
      <c r="E538" s="205"/>
      <c r="F538" s="323"/>
      <c r="G538" s="324"/>
      <c r="H538" s="323"/>
      <c r="I538" s="324"/>
      <c r="J538" s="325"/>
      <c r="K538" s="325"/>
      <c r="L538" s="325"/>
      <c r="M538" s="83"/>
      <c r="N538" s="327">
        <v>0</v>
      </c>
      <c r="O538" s="324"/>
      <c r="P538" s="324"/>
      <c r="Q538" s="324"/>
      <c r="R538" s="328"/>
      <c r="S538" s="328"/>
    </row>
    <row r="539" spans="1:19" ht="21.6" customHeight="1">
      <c r="A539" s="401"/>
      <c r="B539" s="495"/>
      <c r="C539" s="329"/>
      <c r="D539" s="205"/>
      <c r="E539" s="205"/>
      <c r="F539" s="323"/>
      <c r="G539" s="324"/>
      <c r="H539" s="323"/>
      <c r="I539" s="324"/>
      <c r="J539" s="325"/>
      <c r="K539" s="325"/>
      <c r="L539" s="325"/>
      <c r="M539" s="83"/>
      <c r="N539" s="327">
        <v>0</v>
      </c>
      <c r="O539" s="324"/>
      <c r="P539" s="324"/>
      <c r="Q539" s="324"/>
      <c r="R539" s="328"/>
      <c r="S539" s="328"/>
    </row>
    <row r="540" spans="1:19" ht="21.6" customHeight="1">
      <c r="A540" s="401"/>
      <c r="B540" s="495"/>
      <c r="C540" s="329"/>
      <c r="D540" s="205"/>
      <c r="E540" s="205"/>
      <c r="F540" s="323"/>
      <c r="G540" s="324"/>
      <c r="H540" s="323"/>
      <c r="I540" s="324"/>
      <c r="J540" s="325"/>
      <c r="K540" s="325"/>
      <c r="L540" s="325"/>
      <c r="M540" s="83"/>
      <c r="N540" s="327">
        <v>0</v>
      </c>
      <c r="O540" s="324"/>
      <c r="P540" s="324"/>
      <c r="Q540" s="324"/>
      <c r="R540" s="328"/>
      <c r="S540" s="328"/>
    </row>
    <row r="541" spans="1:19" ht="22.5" customHeight="1">
      <c r="A541" s="401">
        <v>5</v>
      </c>
      <c r="B541" s="495" t="s">
        <v>408</v>
      </c>
      <c r="C541" s="321" t="s">
        <v>306</v>
      </c>
      <c r="D541" s="205">
        <v>125</v>
      </c>
      <c r="E541" s="205">
        <v>0.55825375769999996</v>
      </c>
      <c r="F541" s="323">
        <v>0.06</v>
      </c>
      <c r="G541" s="324">
        <v>0.14806739999999999</v>
      </c>
      <c r="H541" s="323">
        <v>0.05</v>
      </c>
      <c r="I541" s="324">
        <v>0.15287999999999999</v>
      </c>
      <c r="J541" s="497" t="s">
        <v>39</v>
      </c>
      <c r="K541" s="497" t="s">
        <v>24</v>
      </c>
      <c r="L541" s="325">
        <v>1.01</v>
      </c>
      <c r="M541" s="83">
        <v>0.22500000000000001</v>
      </c>
      <c r="N541" s="327">
        <v>0.22725000000000001</v>
      </c>
      <c r="O541" s="324">
        <v>69.781719712499992</v>
      </c>
      <c r="P541" s="324">
        <v>0.22725000000000001</v>
      </c>
      <c r="Q541" s="324">
        <v>0.25730635769999999</v>
      </c>
      <c r="R541" s="328">
        <v>0.72</v>
      </c>
      <c r="S541" s="328">
        <f t="shared" ref="S541" si="78">D541*R541</f>
        <v>90</v>
      </c>
    </row>
    <row r="542" spans="1:19" ht="22.5" customHeight="1">
      <c r="A542" s="401"/>
      <c r="B542" s="495"/>
      <c r="C542" s="329"/>
      <c r="D542" s="205"/>
      <c r="E542" s="205"/>
      <c r="F542" s="323"/>
      <c r="G542" s="324"/>
      <c r="H542" s="323"/>
      <c r="I542" s="324"/>
      <c r="J542" s="325"/>
      <c r="K542" s="325"/>
      <c r="L542" s="325"/>
      <c r="M542" s="83"/>
      <c r="N542" s="327">
        <v>0</v>
      </c>
      <c r="O542" s="324"/>
      <c r="P542" s="324"/>
      <c r="Q542" s="324"/>
      <c r="R542" s="328"/>
      <c r="S542" s="328"/>
    </row>
    <row r="543" spans="1:19" ht="22.5" customHeight="1">
      <c r="A543" s="401"/>
      <c r="B543" s="495"/>
      <c r="C543" s="329"/>
      <c r="D543" s="205"/>
      <c r="E543" s="205"/>
      <c r="F543" s="323"/>
      <c r="G543" s="324"/>
      <c r="H543" s="323"/>
      <c r="I543" s="324"/>
      <c r="J543" s="325"/>
      <c r="K543" s="325"/>
      <c r="L543" s="325"/>
      <c r="M543" s="83"/>
      <c r="N543" s="327">
        <v>0</v>
      </c>
      <c r="O543" s="324"/>
      <c r="P543" s="324"/>
      <c r="Q543" s="324"/>
      <c r="R543" s="328"/>
      <c r="S543" s="328"/>
    </row>
    <row r="544" spans="1:19" ht="22.5" customHeight="1">
      <c r="A544" s="401"/>
      <c r="B544" s="495"/>
      <c r="C544" s="329"/>
      <c r="D544" s="205"/>
      <c r="E544" s="205"/>
      <c r="F544" s="323"/>
      <c r="G544" s="324"/>
      <c r="H544" s="323"/>
      <c r="I544" s="324"/>
      <c r="J544" s="325"/>
      <c r="K544" s="325"/>
      <c r="L544" s="325"/>
      <c r="M544" s="83"/>
      <c r="N544" s="327">
        <v>0</v>
      </c>
      <c r="O544" s="324"/>
      <c r="P544" s="324"/>
      <c r="Q544" s="324"/>
      <c r="R544" s="328"/>
      <c r="S544" s="328"/>
    </row>
    <row r="545" spans="1:19" ht="21.95" customHeight="1">
      <c r="A545" s="401">
        <v>6</v>
      </c>
      <c r="B545" s="495" t="s">
        <v>409</v>
      </c>
      <c r="C545" s="321" t="s">
        <v>306</v>
      </c>
      <c r="D545" s="205">
        <v>166</v>
      </c>
      <c r="E545" s="205">
        <v>0.46219271749199997</v>
      </c>
      <c r="F545" s="323">
        <v>0.06</v>
      </c>
      <c r="G545" s="324">
        <v>0.14806739999999999</v>
      </c>
      <c r="H545" s="323">
        <v>0.05</v>
      </c>
      <c r="I545" s="324">
        <v>0.15287999999999999</v>
      </c>
      <c r="J545" s="497" t="s">
        <v>39</v>
      </c>
      <c r="K545" s="497" t="s">
        <v>24</v>
      </c>
      <c r="L545" s="325">
        <v>1.01</v>
      </c>
      <c r="M545" s="83">
        <v>0.14099999999999999</v>
      </c>
      <c r="N545" s="327">
        <v>0.14240999999999998</v>
      </c>
      <c r="O545" s="324">
        <v>76.723991103671992</v>
      </c>
      <c r="P545" s="324">
        <v>0.14240999999999998</v>
      </c>
      <c r="Q545" s="324">
        <v>0.16124531749199997</v>
      </c>
      <c r="R545" s="328">
        <v>0.6</v>
      </c>
      <c r="S545" s="328">
        <f t="shared" ref="S545" si="79">D545*R545</f>
        <v>99.6</v>
      </c>
    </row>
    <row r="546" spans="1:19" ht="21.95" customHeight="1">
      <c r="A546" s="401"/>
      <c r="B546" s="495"/>
      <c r="C546" s="329"/>
      <c r="D546" s="205"/>
      <c r="E546" s="205"/>
      <c r="F546" s="323"/>
      <c r="G546" s="324"/>
      <c r="H546" s="323"/>
      <c r="I546" s="324"/>
      <c r="J546" s="325"/>
      <c r="K546" s="325"/>
      <c r="L546" s="325"/>
      <c r="M546" s="83"/>
      <c r="N546" s="327">
        <v>0</v>
      </c>
      <c r="O546" s="324"/>
      <c r="P546" s="324"/>
      <c r="Q546" s="324"/>
      <c r="R546" s="328"/>
      <c r="S546" s="328"/>
    </row>
    <row r="547" spans="1:19" ht="21.95" customHeight="1">
      <c r="A547" s="401"/>
      <c r="B547" s="495"/>
      <c r="C547" s="329"/>
      <c r="D547" s="205"/>
      <c r="E547" s="205"/>
      <c r="F547" s="323"/>
      <c r="G547" s="324"/>
      <c r="H547" s="323"/>
      <c r="I547" s="324"/>
      <c r="J547" s="325"/>
      <c r="K547" s="325"/>
      <c r="L547" s="325"/>
      <c r="M547" s="83"/>
      <c r="N547" s="327">
        <v>0</v>
      </c>
      <c r="O547" s="324"/>
      <c r="P547" s="324"/>
      <c r="Q547" s="324"/>
      <c r="R547" s="328"/>
      <c r="S547" s="328"/>
    </row>
    <row r="548" spans="1:19" ht="21.95" customHeight="1">
      <c r="A548" s="401"/>
      <c r="B548" s="495"/>
      <c r="C548" s="329"/>
      <c r="D548" s="205"/>
      <c r="E548" s="205"/>
      <c r="F548" s="323"/>
      <c r="G548" s="324"/>
      <c r="H548" s="323"/>
      <c r="I548" s="324"/>
      <c r="J548" s="325"/>
      <c r="K548" s="325"/>
      <c r="L548" s="325"/>
      <c r="M548" s="83"/>
      <c r="N548" s="327">
        <v>0</v>
      </c>
      <c r="O548" s="324"/>
      <c r="P548" s="324"/>
      <c r="Q548" s="324"/>
      <c r="R548" s="328"/>
      <c r="S548" s="328"/>
    </row>
    <row r="549" spans="1:19" ht="12.6" customHeight="1">
      <c r="A549" s="401">
        <v>7</v>
      </c>
      <c r="B549" s="337" t="s">
        <v>410</v>
      </c>
      <c r="C549" s="447" t="s">
        <v>300</v>
      </c>
      <c r="D549" s="322">
        <v>188</v>
      </c>
      <c r="E549" s="205">
        <v>1.348790226</v>
      </c>
      <c r="F549" s="338">
        <v>0.23100000000000001</v>
      </c>
      <c r="G549" s="324">
        <v>0.57005949</v>
      </c>
      <c r="H549" s="338">
        <v>0.151</v>
      </c>
      <c r="I549" s="324">
        <v>0.46169759999999999</v>
      </c>
      <c r="J549" s="497" t="s">
        <v>43</v>
      </c>
      <c r="K549" s="325" t="s">
        <v>19</v>
      </c>
      <c r="L549" s="325">
        <v>1</v>
      </c>
      <c r="M549" s="83">
        <v>0.28000000000000003</v>
      </c>
      <c r="N549" s="327">
        <v>0.28000000000000003</v>
      </c>
      <c r="O549" s="324">
        <v>253.57256248799999</v>
      </c>
      <c r="P549" s="324">
        <v>0.28000000000000003</v>
      </c>
      <c r="Q549" s="324">
        <v>0.31703313599999999</v>
      </c>
      <c r="R549" s="328">
        <v>1.74</v>
      </c>
      <c r="S549" s="328">
        <f t="shared" ref="S549" si="80">D549*R549</f>
        <v>327.12</v>
      </c>
    </row>
    <row r="550" spans="1:19">
      <c r="A550" s="401"/>
      <c r="B550" s="339"/>
      <c r="C550" s="455"/>
      <c r="D550" s="330"/>
      <c r="E550" s="205"/>
      <c r="F550" s="340"/>
      <c r="G550" s="324"/>
      <c r="H550" s="340"/>
      <c r="I550" s="324"/>
      <c r="J550" s="325"/>
      <c r="K550" s="325"/>
      <c r="L550" s="325"/>
      <c r="M550" s="83"/>
      <c r="N550" s="327">
        <v>0</v>
      </c>
      <c r="O550" s="324"/>
      <c r="P550" s="324"/>
      <c r="Q550" s="324"/>
      <c r="R550" s="328"/>
      <c r="S550" s="328"/>
    </row>
    <row r="551" spans="1:19">
      <c r="A551" s="401"/>
      <c r="B551" s="339"/>
      <c r="C551" s="455"/>
      <c r="D551" s="330"/>
      <c r="E551" s="205"/>
      <c r="F551" s="340"/>
      <c r="G551" s="324"/>
      <c r="H551" s="340"/>
      <c r="I551" s="324"/>
      <c r="J551" s="325"/>
      <c r="K551" s="325"/>
      <c r="L551" s="325"/>
      <c r="M551" s="83"/>
      <c r="N551" s="327">
        <v>0</v>
      </c>
      <c r="O551" s="324"/>
      <c r="P551" s="324"/>
      <c r="Q551" s="324"/>
      <c r="R551" s="328"/>
      <c r="S551" s="328"/>
    </row>
    <row r="552" spans="1:19">
      <c r="A552" s="401"/>
      <c r="B552" s="341"/>
      <c r="C552" s="456"/>
      <c r="D552" s="331"/>
      <c r="E552" s="205"/>
      <c r="F552" s="342"/>
      <c r="G552" s="324"/>
      <c r="H552" s="342"/>
      <c r="I552" s="324"/>
      <c r="J552" s="325"/>
      <c r="K552" s="325"/>
      <c r="L552" s="325"/>
      <c r="M552" s="83"/>
      <c r="N552" s="327">
        <v>0</v>
      </c>
      <c r="O552" s="324"/>
      <c r="P552" s="324"/>
      <c r="Q552" s="324"/>
      <c r="R552" s="328"/>
      <c r="S552" s="328"/>
    </row>
    <row r="553" spans="1:19">
      <c r="A553" s="401">
        <v>8</v>
      </c>
      <c r="B553" s="337" t="s">
        <v>411</v>
      </c>
      <c r="C553" s="447" t="s">
        <v>300</v>
      </c>
      <c r="D553" s="322">
        <v>4</v>
      </c>
      <c r="E553" s="205">
        <v>3.7210029472000001</v>
      </c>
      <c r="F553" s="338">
        <v>0.77</v>
      </c>
      <c r="G553" s="324">
        <v>1.9001983</v>
      </c>
      <c r="H553" s="338">
        <v>0.26</v>
      </c>
      <c r="I553" s="324">
        <v>0.79497600000000002</v>
      </c>
      <c r="J553" s="498" t="s">
        <v>74</v>
      </c>
      <c r="K553" s="499" t="s">
        <v>46</v>
      </c>
      <c r="L553" s="325">
        <v>1</v>
      </c>
      <c r="M553" s="83">
        <v>0.249</v>
      </c>
      <c r="N553" s="327">
        <v>0.249</v>
      </c>
      <c r="O553" s="324">
        <v>14.884011788800001</v>
      </c>
      <c r="P553" s="324">
        <v>0.90599999999999992</v>
      </c>
      <c r="Q553" s="324">
        <v>1.0258286472</v>
      </c>
      <c r="R553" s="328">
        <v>3.79</v>
      </c>
      <c r="S553" s="328">
        <f t="shared" ref="S553:S577" si="81">D553*R553</f>
        <v>15.16</v>
      </c>
    </row>
    <row r="554" spans="1:19">
      <c r="A554" s="401"/>
      <c r="B554" s="339"/>
      <c r="C554" s="455"/>
      <c r="D554" s="330"/>
      <c r="E554" s="205"/>
      <c r="F554" s="340"/>
      <c r="G554" s="324"/>
      <c r="H554" s="340"/>
      <c r="I554" s="324"/>
      <c r="J554" s="325" t="s">
        <v>75</v>
      </c>
      <c r="K554" s="325" t="s">
        <v>53</v>
      </c>
      <c r="L554" s="325">
        <v>0.5</v>
      </c>
      <c r="M554" s="83">
        <v>0.188</v>
      </c>
      <c r="N554" s="327">
        <v>9.4E-2</v>
      </c>
      <c r="O554" s="324"/>
      <c r="P554" s="324"/>
      <c r="Q554" s="324"/>
      <c r="R554" s="328"/>
      <c r="S554" s="328"/>
    </row>
    <row r="555" spans="1:19">
      <c r="A555" s="401"/>
      <c r="B555" s="339"/>
      <c r="C555" s="455"/>
      <c r="D555" s="330"/>
      <c r="E555" s="205"/>
      <c r="F555" s="340"/>
      <c r="G555" s="324"/>
      <c r="H555" s="340"/>
      <c r="I555" s="324"/>
      <c r="J555" s="325" t="s">
        <v>76</v>
      </c>
      <c r="K555" s="325" t="s">
        <v>46</v>
      </c>
      <c r="L555" s="325">
        <v>1</v>
      </c>
      <c r="M555" s="83">
        <v>0.56299999999999994</v>
      </c>
      <c r="N555" s="327">
        <v>0.56299999999999994</v>
      </c>
      <c r="O555" s="324"/>
      <c r="P555" s="324"/>
      <c r="Q555" s="324"/>
      <c r="R555" s="328"/>
      <c r="S555" s="328"/>
    </row>
    <row r="556" spans="1:19">
      <c r="A556" s="401"/>
      <c r="B556" s="341"/>
      <c r="C556" s="456"/>
      <c r="D556" s="331"/>
      <c r="E556" s="205"/>
      <c r="F556" s="342"/>
      <c r="G556" s="324"/>
      <c r="H556" s="342"/>
      <c r="I556" s="324"/>
      <c r="J556" s="325"/>
      <c r="K556" s="325"/>
      <c r="L556" s="325"/>
      <c r="M556" s="83"/>
      <c r="N556" s="327">
        <v>0</v>
      </c>
      <c r="O556" s="324"/>
      <c r="P556" s="324"/>
      <c r="Q556" s="324"/>
      <c r="R556" s="328"/>
      <c r="S556" s="328"/>
    </row>
    <row r="557" spans="1:19">
      <c r="A557" s="401">
        <v>9</v>
      </c>
      <c r="B557" s="337" t="s">
        <v>412</v>
      </c>
      <c r="C557" s="321" t="s">
        <v>306</v>
      </c>
      <c r="D557" s="322">
        <v>20</v>
      </c>
      <c r="E557" s="205">
        <v>0.11796724470000002</v>
      </c>
      <c r="F557" s="338">
        <v>9.3000000000000005E-4</v>
      </c>
      <c r="G557" s="324">
        <v>2.2950447000000002E-3</v>
      </c>
      <c r="H557" s="500">
        <v>8.0000000000000004E-4</v>
      </c>
      <c r="I557" s="324">
        <v>2.4460800000000002E-3</v>
      </c>
      <c r="J557" s="498" t="s">
        <v>77</v>
      </c>
      <c r="K557" s="498" t="s">
        <v>53</v>
      </c>
      <c r="L557" s="325">
        <v>1</v>
      </c>
      <c r="M557" s="83">
        <v>0.1</v>
      </c>
      <c r="N557" s="327">
        <v>0.1</v>
      </c>
      <c r="O557" s="324">
        <v>2.3593448940000004</v>
      </c>
      <c r="P557" s="324">
        <v>0.1</v>
      </c>
      <c r="Q557" s="324">
        <v>0.11322612000000001</v>
      </c>
      <c r="R557" s="328">
        <v>0.15</v>
      </c>
      <c r="S557" s="328">
        <f t="shared" ref="S557:S581" si="82">D557*R557</f>
        <v>3</v>
      </c>
    </row>
    <row r="558" spans="1:19">
      <c r="A558" s="401"/>
      <c r="B558" s="339"/>
      <c r="C558" s="329"/>
      <c r="D558" s="330"/>
      <c r="E558" s="205"/>
      <c r="F558" s="340"/>
      <c r="G558" s="324"/>
      <c r="H558" s="501"/>
      <c r="I558" s="324"/>
      <c r="J558" s="325"/>
      <c r="K558" s="325"/>
      <c r="L558" s="325"/>
      <c r="M558" s="83"/>
      <c r="N558" s="327">
        <v>0</v>
      </c>
      <c r="O558" s="324"/>
      <c r="P558" s="324"/>
      <c r="Q558" s="324"/>
      <c r="R558" s="328"/>
      <c r="S558" s="328"/>
    </row>
    <row r="559" spans="1:19">
      <c r="A559" s="401"/>
      <c r="B559" s="339"/>
      <c r="C559" s="329"/>
      <c r="D559" s="330"/>
      <c r="E559" s="205"/>
      <c r="F559" s="340"/>
      <c r="G559" s="324"/>
      <c r="H559" s="501"/>
      <c r="I559" s="324"/>
      <c r="J559" s="325"/>
      <c r="K559" s="325"/>
      <c r="L559" s="325"/>
      <c r="M559" s="83"/>
      <c r="N559" s="327">
        <v>0</v>
      </c>
      <c r="O559" s="324"/>
      <c r="P559" s="324"/>
      <c r="Q559" s="324"/>
      <c r="R559" s="328"/>
      <c r="S559" s="328"/>
    </row>
    <row r="560" spans="1:19">
      <c r="A560" s="401"/>
      <c r="B560" s="341"/>
      <c r="C560" s="329"/>
      <c r="D560" s="331"/>
      <c r="E560" s="205"/>
      <c r="F560" s="342"/>
      <c r="G560" s="324"/>
      <c r="H560" s="502"/>
      <c r="I560" s="324"/>
      <c r="J560" s="325"/>
      <c r="K560" s="325"/>
      <c r="L560" s="325"/>
      <c r="M560" s="83"/>
      <c r="N560" s="327">
        <v>0</v>
      </c>
      <c r="O560" s="324"/>
      <c r="P560" s="324"/>
      <c r="Q560" s="324"/>
      <c r="R560" s="328"/>
      <c r="S560" s="328"/>
    </row>
    <row r="561" spans="1:19">
      <c r="A561" s="401">
        <v>10</v>
      </c>
      <c r="B561" s="495" t="s">
        <v>413</v>
      </c>
      <c r="C561" s="447" t="s">
        <v>300</v>
      </c>
      <c r="D561" s="205">
        <v>65</v>
      </c>
      <c r="E561" s="205">
        <v>1.3587134400000001</v>
      </c>
      <c r="F561" s="323"/>
      <c r="G561" s="324">
        <v>0</v>
      </c>
      <c r="H561" s="323"/>
      <c r="I561" s="324">
        <v>0</v>
      </c>
      <c r="J561" s="497" t="s">
        <v>45</v>
      </c>
      <c r="K561" s="497" t="s">
        <v>19</v>
      </c>
      <c r="L561" s="497">
        <v>1</v>
      </c>
      <c r="M561" s="439">
        <v>1.2</v>
      </c>
      <c r="N561" s="327">
        <v>1.2</v>
      </c>
      <c r="O561" s="324">
        <v>88.316373600000006</v>
      </c>
      <c r="P561" s="324">
        <v>1.2</v>
      </c>
      <c r="Q561" s="324">
        <v>1.3587134400000001</v>
      </c>
      <c r="R561" s="328">
        <v>1.75</v>
      </c>
      <c r="S561" s="328">
        <f t="shared" ref="S561" si="83">D561*R561</f>
        <v>113.75</v>
      </c>
    </row>
    <row r="562" spans="1:19">
      <c r="A562" s="401"/>
      <c r="B562" s="503"/>
      <c r="C562" s="455"/>
      <c r="D562" s="205"/>
      <c r="E562" s="205"/>
      <c r="F562" s="323"/>
      <c r="G562" s="324"/>
      <c r="H562" s="323"/>
      <c r="I562" s="324"/>
      <c r="J562" s="325"/>
      <c r="K562" s="325"/>
      <c r="L562" s="325"/>
      <c r="M562" s="83"/>
      <c r="N562" s="327">
        <v>0</v>
      </c>
      <c r="O562" s="324"/>
      <c r="P562" s="324"/>
      <c r="Q562" s="324"/>
      <c r="R562" s="328"/>
      <c r="S562" s="328"/>
    </row>
    <row r="563" spans="1:19">
      <c r="A563" s="401"/>
      <c r="B563" s="503"/>
      <c r="C563" s="455"/>
      <c r="D563" s="205"/>
      <c r="E563" s="205"/>
      <c r="F563" s="323"/>
      <c r="G563" s="324"/>
      <c r="H563" s="323"/>
      <c r="I563" s="324"/>
      <c r="J563" s="325"/>
      <c r="K563" s="325"/>
      <c r="L563" s="325"/>
      <c r="M563" s="83"/>
      <c r="N563" s="327">
        <v>0</v>
      </c>
      <c r="O563" s="324"/>
      <c r="P563" s="324"/>
      <c r="Q563" s="324"/>
      <c r="R563" s="328"/>
      <c r="S563" s="328"/>
    </row>
    <row r="564" spans="1:19">
      <c r="A564" s="401"/>
      <c r="B564" s="503"/>
      <c r="C564" s="456"/>
      <c r="D564" s="205"/>
      <c r="E564" s="205"/>
      <c r="F564" s="323"/>
      <c r="G564" s="324"/>
      <c r="H564" s="323"/>
      <c r="I564" s="324"/>
      <c r="J564" s="325"/>
      <c r="K564" s="325"/>
      <c r="L564" s="325"/>
      <c r="M564" s="83"/>
      <c r="N564" s="327">
        <v>0</v>
      </c>
      <c r="O564" s="324"/>
      <c r="P564" s="324"/>
      <c r="Q564" s="324"/>
      <c r="R564" s="328"/>
      <c r="S564" s="328"/>
    </row>
    <row r="565" spans="1:19" ht="12.6" customHeight="1">
      <c r="A565" s="401">
        <v>11</v>
      </c>
      <c r="B565" s="495" t="s">
        <v>414</v>
      </c>
      <c r="C565" s="434" t="s">
        <v>415</v>
      </c>
      <c r="D565" s="205">
        <v>3</v>
      </c>
      <c r="E565" s="205">
        <v>8.547927443999999</v>
      </c>
      <c r="F565" s="496">
        <v>1.89</v>
      </c>
      <c r="G565" s="324">
        <v>4.6641230999999994</v>
      </c>
      <c r="H565" s="496">
        <v>0.3</v>
      </c>
      <c r="I565" s="324">
        <v>0.91727999999999998</v>
      </c>
      <c r="J565" s="497" t="s">
        <v>31</v>
      </c>
      <c r="K565" s="439"/>
      <c r="L565" s="497">
        <v>1</v>
      </c>
      <c r="M565" s="439">
        <v>2.62</v>
      </c>
      <c r="N565" s="327">
        <v>2.62</v>
      </c>
      <c r="O565" s="324">
        <v>25.643782331999997</v>
      </c>
      <c r="P565" s="324">
        <v>2.62</v>
      </c>
      <c r="Q565" s="324">
        <v>2.9665243439999998</v>
      </c>
      <c r="R565" s="328">
        <v>11.01</v>
      </c>
      <c r="S565" s="328">
        <f t="shared" ref="S565" si="84">D565*R565</f>
        <v>33.03</v>
      </c>
    </row>
    <row r="566" spans="1:19">
      <c r="A566" s="401"/>
      <c r="B566" s="495"/>
      <c r="C566" s="437"/>
      <c r="D566" s="205"/>
      <c r="E566" s="205"/>
      <c r="F566" s="496"/>
      <c r="G566" s="324"/>
      <c r="H566" s="496"/>
      <c r="I566" s="324"/>
      <c r="J566" s="325"/>
      <c r="K566" s="325"/>
      <c r="L566" s="325"/>
      <c r="M566" s="83"/>
      <c r="N566" s="327">
        <v>0</v>
      </c>
      <c r="O566" s="324"/>
      <c r="P566" s="324"/>
      <c r="Q566" s="324"/>
      <c r="R566" s="328"/>
      <c r="S566" s="328"/>
    </row>
    <row r="567" spans="1:19">
      <c r="A567" s="401"/>
      <c r="B567" s="495"/>
      <c r="C567" s="437"/>
      <c r="D567" s="205"/>
      <c r="E567" s="205"/>
      <c r="F567" s="496"/>
      <c r="G567" s="324"/>
      <c r="H567" s="496"/>
      <c r="I567" s="324"/>
      <c r="J567" s="325"/>
      <c r="K567" s="325"/>
      <c r="L567" s="325"/>
      <c r="M567" s="83"/>
      <c r="N567" s="327">
        <v>0</v>
      </c>
      <c r="O567" s="324"/>
      <c r="P567" s="324"/>
      <c r="Q567" s="324"/>
      <c r="R567" s="328"/>
      <c r="S567" s="328"/>
    </row>
    <row r="568" spans="1:19">
      <c r="A568" s="401"/>
      <c r="B568" s="495"/>
      <c r="C568" s="437"/>
      <c r="D568" s="205"/>
      <c r="E568" s="205"/>
      <c r="F568" s="496"/>
      <c r="G568" s="324"/>
      <c r="H568" s="496"/>
      <c r="I568" s="324"/>
      <c r="J568" s="325"/>
      <c r="K568" s="325"/>
      <c r="L568" s="325"/>
      <c r="M568" s="83"/>
      <c r="N568" s="327">
        <v>0</v>
      </c>
      <c r="O568" s="324"/>
      <c r="P568" s="324"/>
      <c r="Q568" s="324"/>
      <c r="R568" s="328"/>
      <c r="S568" s="328"/>
    </row>
    <row r="569" spans="1:19" ht="12.6" customHeight="1">
      <c r="A569" s="401">
        <v>12</v>
      </c>
      <c r="B569" s="320" t="s">
        <v>416</v>
      </c>
      <c r="C569" s="295" t="s">
        <v>447</v>
      </c>
      <c r="D569" s="205">
        <v>0.12</v>
      </c>
      <c r="E569" s="205">
        <v>133.13066519031401</v>
      </c>
      <c r="F569" s="323">
        <v>8.7799999999999994</v>
      </c>
      <c r="G569" s="324">
        <v>21.667196199999999</v>
      </c>
      <c r="H569" s="323">
        <v>0.92</v>
      </c>
      <c r="I569" s="324">
        <v>2.8129920000000004</v>
      </c>
      <c r="J569" s="325" t="s">
        <v>25</v>
      </c>
      <c r="K569" s="497" t="s">
        <v>439</v>
      </c>
      <c r="L569" s="325">
        <v>1.0149999999999999</v>
      </c>
      <c r="M569" s="83">
        <v>27.5</v>
      </c>
      <c r="N569" s="327">
        <v>27.912499999999998</v>
      </c>
      <c r="O569" s="324">
        <v>15.97567982283768</v>
      </c>
      <c r="P569" s="324">
        <v>95.958844999999997</v>
      </c>
      <c r="Q569" s="324">
        <v>108.65047699031399</v>
      </c>
      <c r="R569" s="328">
        <v>171.55</v>
      </c>
      <c r="S569" s="328">
        <f t="shared" ref="S569" si="85">D569*R569</f>
        <v>20.586000000000002</v>
      </c>
    </row>
    <row r="570" spans="1:19">
      <c r="A570" s="401"/>
      <c r="B570" s="320"/>
      <c r="C570" s="312"/>
      <c r="D570" s="205"/>
      <c r="E570" s="205"/>
      <c r="F570" s="323"/>
      <c r="G570" s="324"/>
      <c r="H570" s="323"/>
      <c r="I570" s="324"/>
      <c r="J570" s="325" t="s">
        <v>59</v>
      </c>
      <c r="K570" s="497" t="s">
        <v>442</v>
      </c>
      <c r="L570" s="325">
        <v>1.28</v>
      </c>
      <c r="M570" s="83">
        <v>4.1669999999999998</v>
      </c>
      <c r="N570" s="327">
        <v>5.3337599999999998</v>
      </c>
      <c r="O570" s="324"/>
      <c r="P570" s="324"/>
      <c r="Q570" s="324"/>
      <c r="R570" s="328"/>
      <c r="S570" s="328"/>
    </row>
    <row r="571" spans="1:19">
      <c r="A571" s="401"/>
      <c r="B571" s="320"/>
      <c r="C571" s="312"/>
      <c r="D571" s="205"/>
      <c r="E571" s="205"/>
      <c r="F571" s="323"/>
      <c r="G571" s="324"/>
      <c r="H571" s="323"/>
      <c r="I571" s="324"/>
      <c r="J571" s="325" t="s">
        <v>71</v>
      </c>
      <c r="K571" s="497" t="s">
        <v>439</v>
      </c>
      <c r="L571" s="325">
        <v>8.6999999999999994E-3</v>
      </c>
      <c r="M571" s="325">
        <v>125</v>
      </c>
      <c r="N571" s="327">
        <v>1.0874999999999999</v>
      </c>
      <c r="O571" s="324"/>
      <c r="P571" s="324"/>
      <c r="Q571" s="324"/>
      <c r="R571" s="328"/>
      <c r="S571" s="328"/>
    </row>
    <row r="572" spans="1:19">
      <c r="A572" s="401"/>
      <c r="B572" s="320"/>
      <c r="C572" s="312"/>
      <c r="D572" s="205"/>
      <c r="E572" s="205"/>
      <c r="F572" s="323"/>
      <c r="G572" s="324"/>
      <c r="H572" s="323"/>
      <c r="I572" s="324"/>
      <c r="J572" s="325" t="s">
        <v>66</v>
      </c>
      <c r="K572" s="325" t="s">
        <v>21</v>
      </c>
      <c r="L572" s="325">
        <v>0.255</v>
      </c>
      <c r="M572" s="83">
        <v>241.667</v>
      </c>
      <c r="N572" s="327">
        <v>61.625084999999999</v>
      </c>
      <c r="O572" s="324"/>
      <c r="P572" s="324"/>
      <c r="Q572" s="324"/>
      <c r="R572" s="328"/>
      <c r="S572" s="328"/>
    </row>
    <row r="573" spans="1:19">
      <c r="A573" s="401">
        <v>13</v>
      </c>
      <c r="B573" s="320" t="s">
        <v>417</v>
      </c>
      <c r="C573" s="447" t="s">
        <v>300</v>
      </c>
      <c r="D573" s="205">
        <v>3</v>
      </c>
      <c r="E573" s="205">
        <v>4.0761403200000004</v>
      </c>
      <c r="F573" s="323"/>
      <c r="G573" s="324">
        <v>0</v>
      </c>
      <c r="H573" s="323"/>
      <c r="I573" s="324">
        <v>0</v>
      </c>
      <c r="J573" s="325" t="s">
        <v>72</v>
      </c>
      <c r="K573" s="325"/>
      <c r="L573" s="325"/>
      <c r="M573" s="83"/>
      <c r="N573" s="327">
        <v>0</v>
      </c>
      <c r="O573" s="324">
        <v>12.228420960000001</v>
      </c>
      <c r="P573" s="324">
        <v>3.6</v>
      </c>
      <c r="Q573" s="324">
        <v>4.0761403200000004</v>
      </c>
      <c r="R573" s="328">
        <v>5.25</v>
      </c>
      <c r="S573" s="328">
        <f t="shared" ref="S573" si="86">D573*R573</f>
        <v>15.75</v>
      </c>
    </row>
    <row r="574" spans="1:19">
      <c r="A574" s="401"/>
      <c r="B574" s="320"/>
      <c r="C574" s="455"/>
      <c r="D574" s="205"/>
      <c r="E574" s="205"/>
      <c r="F574" s="323"/>
      <c r="G574" s="324"/>
      <c r="H574" s="323"/>
      <c r="I574" s="324"/>
      <c r="J574" s="325" t="s">
        <v>73</v>
      </c>
      <c r="K574" s="325" t="s">
        <v>19</v>
      </c>
      <c r="L574" s="325">
        <v>1</v>
      </c>
      <c r="M574" s="83">
        <v>3.6</v>
      </c>
      <c r="N574" s="327">
        <v>3.6</v>
      </c>
      <c r="O574" s="324"/>
      <c r="P574" s="324"/>
      <c r="Q574" s="324"/>
      <c r="R574" s="328"/>
      <c r="S574" s="328"/>
    </row>
    <row r="575" spans="1:19">
      <c r="A575" s="401"/>
      <c r="B575" s="320"/>
      <c r="C575" s="455"/>
      <c r="D575" s="205"/>
      <c r="E575" s="205"/>
      <c r="F575" s="323"/>
      <c r="G575" s="324"/>
      <c r="H575" s="323"/>
      <c r="I575" s="324"/>
      <c r="J575" s="325"/>
      <c r="K575" s="325"/>
      <c r="L575" s="325"/>
      <c r="M575" s="83"/>
      <c r="N575" s="327">
        <v>0</v>
      </c>
      <c r="O575" s="324"/>
      <c r="P575" s="324"/>
      <c r="Q575" s="324"/>
      <c r="R575" s="328"/>
      <c r="S575" s="328"/>
    </row>
    <row r="576" spans="1:19">
      <c r="A576" s="401"/>
      <c r="B576" s="320"/>
      <c r="C576" s="456"/>
      <c r="D576" s="205"/>
      <c r="E576" s="205"/>
      <c r="F576" s="323"/>
      <c r="G576" s="324"/>
      <c r="H576" s="323"/>
      <c r="I576" s="324"/>
      <c r="J576" s="325"/>
      <c r="K576" s="325"/>
      <c r="L576" s="325"/>
      <c r="M576" s="83"/>
      <c r="N576" s="327">
        <v>0</v>
      </c>
      <c r="O576" s="324"/>
      <c r="P576" s="324"/>
      <c r="Q576" s="324"/>
      <c r="R576" s="328"/>
      <c r="S576" s="328"/>
    </row>
    <row r="577" spans="1:19">
      <c r="A577" s="401">
        <v>14</v>
      </c>
      <c r="B577" s="495" t="s">
        <v>418</v>
      </c>
      <c r="C577" s="434" t="s">
        <v>326</v>
      </c>
      <c r="D577" s="433">
        <v>0.02</v>
      </c>
      <c r="E577" s="205">
        <v>1915.4096599999998</v>
      </c>
      <c r="F577" s="504">
        <v>190</v>
      </c>
      <c r="G577" s="324">
        <v>468.88009999999997</v>
      </c>
      <c r="H577" s="496">
        <v>362</v>
      </c>
      <c r="I577" s="324">
        <v>1106.8512000000001</v>
      </c>
      <c r="J577" s="497" t="s">
        <v>43</v>
      </c>
      <c r="K577" s="497" t="s">
        <v>20</v>
      </c>
      <c r="L577" s="497">
        <v>1</v>
      </c>
      <c r="M577" s="439">
        <v>300</v>
      </c>
      <c r="N577" s="327">
        <v>300</v>
      </c>
      <c r="O577" s="324">
        <v>38.308193199999998</v>
      </c>
      <c r="P577" s="324">
        <v>300</v>
      </c>
      <c r="Q577" s="324">
        <v>339.67836</v>
      </c>
      <c r="R577" s="328">
        <v>2468</v>
      </c>
      <c r="S577" s="328">
        <f t="shared" si="81"/>
        <v>49.36</v>
      </c>
    </row>
    <row r="578" spans="1:19">
      <c r="A578" s="401"/>
      <c r="B578" s="495"/>
      <c r="C578" s="437"/>
      <c r="D578" s="433"/>
      <c r="E578" s="205"/>
      <c r="F578" s="505"/>
      <c r="G578" s="324"/>
      <c r="H578" s="496"/>
      <c r="I578" s="324"/>
      <c r="J578" s="497"/>
      <c r="K578" s="497"/>
      <c r="L578" s="497"/>
      <c r="M578" s="439"/>
      <c r="N578" s="327">
        <v>0</v>
      </c>
      <c r="O578" s="324"/>
      <c r="P578" s="324"/>
      <c r="Q578" s="324"/>
      <c r="R578" s="328"/>
      <c r="S578" s="328"/>
    </row>
    <row r="579" spans="1:19">
      <c r="A579" s="401"/>
      <c r="B579" s="495"/>
      <c r="C579" s="437"/>
      <c r="D579" s="433"/>
      <c r="E579" s="205"/>
      <c r="F579" s="505"/>
      <c r="G579" s="324"/>
      <c r="H579" s="496"/>
      <c r="I579" s="324"/>
      <c r="J579" s="497"/>
      <c r="K579" s="497"/>
      <c r="L579" s="497"/>
      <c r="M579" s="439"/>
      <c r="N579" s="327">
        <v>0</v>
      </c>
      <c r="O579" s="324"/>
      <c r="P579" s="324"/>
      <c r="Q579" s="324"/>
      <c r="R579" s="328"/>
      <c r="S579" s="328"/>
    </row>
    <row r="580" spans="1:19">
      <c r="A580" s="401"/>
      <c r="B580" s="495"/>
      <c r="C580" s="437"/>
      <c r="D580" s="433"/>
      <c r="E580" s="205"/>
      <c r="F580" s="506"/>
      <c r="G580" s="324"/>
      <c r="H580" s="496"/>
      <c r="I580" s="324"/>
      <c r="J580" s="497"/>
      <c r="K580" s="497"/>
      <c r="L580" s="497"/>
      <c r="M580" s="439"/>
      <c r="N580" s="327">
        <v>0</v>
      </c>
      <c r="O580" s="324"/>
      <c r="P580" s="324"/>
      <c r="Q580" s="324"/>
      <c r="R580" s="328"/>
      <c r="S580" s="328"/>
    </row>
    <row r="581" spans="1:19">
      <c r="A581" s="401">
        <v>15</v>
      </c>
      <c r="B581" s="320" t="s">
        <v>419</v>
      </c>
      <c r="C581" s="295" t="s">
        <v>420</v>
      </c>
      <c r="D581" s="205">
        <v>0.5</v>
      </c>
      <c r="E581" s="205">
        <v>83.608208590399997</v>
      </c>
      <c r="F581" s="323">
        <v>29.8</v>
      </c>
      <c r="G581" s="324">
        <v>73.540142000000003</v>
      </c>
      <c r="H581" s="323"/>
      <c r="I581" s="324">
        <v>0</v>
      </c>
      <c r="J581" s="325" t="s">
        <v>32</v>
      </c>
      <c r="K581" s="497" t="s">
        <v>439</v>
      </c>
      <c r="L581" s="325">
        <v>57</v>
      </c>
      <c r="M581" s="83">
        <v>0.156</v>
      </c>
      <c r="N581" s="327">
        <v>8.8919999999999995</v>
      </c>
      <c r="O581" s="324">
        <v>41.804104295199998</v>
      </c>
      <c r="P581" s="324">
        <v>8.8919999999999995</v>
      </c>
      <c r="Q581" s="324">
        <v>10.068066590399999</v>
      </c>
      <c r="R581" s="328">
        <v>107.73</v>
      </c>
      <c r="S581" s="328">
        <f t="shared" si="82"/>
        <v>53.865000000000002</v>
      </c>
    </row>
    <row r="582" spans="1:19">
      <c r="A582" s="401"/>
      <c r="B582" s="320"/>
      <c r="C582" s="312"/>
      <c r="D582" s="205"/>
      <c r="E582" s="205"/>
      <c r="F582" s="323"/>
      <c r="G582" s="324"/>
      <c r="H582" s="323"/>
      <c r="I582" s="324"/>
      <c r="J582" s="325"/>
      <c r="K582" s="325"/>
      <c r="L582" s="325"/>
      <c r="M582" s="83"/>
      <c r="N582" s="327">
        <v>0</v>
      </c>
      <c r="O582" s="324"/>
      <c r="P582" s="324"/>
      <c r="Q582" s="324"/>
      <c r="R582" s="328"/>
      <c r="S582" s="328"/>
    </row>
    <row r="583" spans="1:19">
      <c r="A583" s="401"/>
      <c r="B583" s="320"/>
      <c r="C583" s="312"/>
      <c r="D583" s="205"/>
      <c r="E583" s="205"/>
      <c r="F583" s="323"/>
      <c r="G583" s="324"/>
      <c r="H583" s="323"/>
      <c r="I583" s="324"/>
      <c r="J583" s="325"/>
      <c r="K583" s="325"/>
      <c r="L583" s="325"/>
      <c r="M583" s="83"/>
      <c r="N583" s="327">
        <v>0</v>
      </c>
      <c r="O583" s="324"/>
      <c r="P583" s="324"/>
      <c r="Q583" s="324"/>
      <c r="R583" s="328"/>
      <c r="S583" s="328"/>
    </row>
    <row r="584" spans="1:19">
      <c r="A584" s="401"/>
      <c r="B584" s="320"/>
      <c r="C584" s="312"/>
      <c r="D584" s="205"/>
      <c r="E584" s="205"/>
      <c r="F584" s="323"/>
      <c r="G584" s="324"/>
      <c r="H584" s="323"/>
      <c r="I584" s="324"/>
      <c r="J584" s="325"/>
      <c r="K584" s="325"/>
      <c r="L584" s="325"/>
      <c r="M584" s="83"/>
      <c r="N584" s="327">
        <v>0</v>
      </c>
      <c r="O584" s="324"/>
      <c r="P584" s="324"/>
      <c r="Q584" s="324"/>
      <c r="R584" s="328"/>
      <c r="S584" s="328"/>
    </row>
    <row r="585" spans="1:19">
      <c r="A585" s="401">
        <v>16</v>
      </c>
      <c r="B585" s="337" t="s">
        <v>421</v>
      </c>
      <c r="C585" s="447" t="s">
        <v>300</v>
      </c>
      <c r="D585" s="205">
        <v>3</v>
      </c>
      <c r="E585" s="205">
        <v>3.6404402000000005</v>
      </c>
      <c r="F585" s="338">
        <v>0.97</v>
      </c>
      <c r="G585" s="324">
        <v>2.3937563000000002</v>
      </c>
      <c r="H585" s="323">
        <v>0.13</v>
      </c>
      <c r="I585" s="324">
        <v>0.39748800000000001</v>
      </c>
      <c r="J585" s="442" t="s">
        <v>50</v>
      </c>
      <c r="K585" s="325" t="s">
        <v>19</v>
      </c>
      <c r="L585" s="325">
        <v>1</v>
      </c>
      <c r="M585" s="446">
        <v>0.75</v>
      </c>
      <c r="N585" s="327">
        <v>0.75</v>
      </c>
      <c r="O585" s="324">
        <v>10.921320600000001</v>
      </c>
      <c r="P585" s="324">
        <v>0.75</v>
      </c>
      <c r="Q585" s="324">
        <v>0.8491959</v>
      </c>
      <c r="R585" s="328">
        <v>3.69</v>
      </c>
      <c r="S585" s="328">
        <f>D585*R585</f>
        <v>11.07</v>
      </c>
    </row>
    <row r="586" spans="1:19">
      <c r="A586" s="401"/>
      <c r="B586" s="339"/>
      <c r="C586" s="455"/>
      <c r="D586" s="205"/>
      <c r="E586" s="205"/>
      <c r="F586" s="340"/>
      <c r="G586" s="324"/>
      <c r="H586" s="323"/>
      <c r="I586" s="324"/>
      <c r="J586" s="442"/>
      <c r="K586" s="442"/>
      <c r="L586" s="442"/>
      <c r="M586" s="446"/>
      <c r="N586" s="327">
        <v>0</v>
      </c>
      <c r="O586" s="324"/>
      <c r="P586" s="324"/>
      <c r="Q586" s="324"/>
      <c r="R586" s="328"/>
      <c r="S586" s="328"/>
    </row>
    <row r="587" spans="1:19">
      <c r="A587" s="401"/>
      <c r="B587" s="339"/>
      <c r="C587" s="455"/>
      <c r="D587" s="205"/>
      <c r="E587" s="205"/>
      <c r="F587" s="340"/>
      <c r="G587" s="324"/>
      <c r="H587" s="323"/>
      <c r="I587" s="324"/>
      <c r="J587" s="442"/>
      <c r="K587" s="442"/>
      <c r="L587" s="442"/>
      <c r="M587" s="446"/>
      <c r="N587" s="327">
        <v>0</v>
      </c>
      <c r="O587" s="324"/>
      <c r="P587" s="324"/>
      <c r="Q587" s="324"/>
      <c r="R587" s="328"/>
      <c r="S587" s="328"/>
    </row>
    <row r="588" spans="1:19">
      <c r="A588" s="401"/>
      <c r="B588" s="341"/>
      <c r="C588" s="456"/>
      <c r="D588" s="205"/>
      <c r="E588" s="205"/>
      <c r="F588" s="342"/>
      <c r="G588" s="324"/>
      <c r="H588" s="323"/>
      <c r="I588" s="324"/>
      <c r="J588" s="442"/>
      <c r="K588" s="442"/>
      <c r="L588" s="442"/>
      <c r="M588" s="446"/>
      <c r="N588" s="327">
        <v>0</v>
      </c>
      <c r="O588" s="324"/>
      <c r="P588" s="324"/>
      <c r="Q588" s="324"/>
      <c r="R588" s="328"/>
      <c r="S588" s="328"/>
    </row>
    <row r="589" spans="1:19" ht="40.5" customHeight="1">
      <c r="A589" s="350"/>
      <c r="B589" s="351" t="s">
        <v>314</v>
      </c>
      <c r="C589" s="352"/>
      <c r="D589" s="353"/>
      <c r="E589" s="354">
        <v>0</v>
      </c>
      <c r="F589" s="355"/>
      <c r="G589" s="356">
        <v>0</v>
      </c>
      <c r="H589" s="355"/>
      <c r="I589" s="356">
        <v>0</v>
      </c>
      <c r="J589" s="357"/>
      <c r="K589" s="357"/>
      <c r="L589" s="357"/>
      <c r="M589" s="358"/>
      <c r="N589" s="359">
        <v>0</v>
      </c>
      <c r="O589" s="356">
        <v>0</v>
      </c>
      <c r="P589" s="356">
        <v>0</v>
      </c>
      <c r="Q589" s="356">
        <v>0</v>
      </c>
      <c r="R589" s="356"/>
      <c r="S589" s="360">
        <f>SUM(S525:S588)</f>
        <v>1101.9399999999998</v>
      </c>
    </row>
    <row r="590" spans="1:19">
      <c r="A590" s="361"/>
      <c r="B590" s="362" t="s">
        <v>315</v>
      </c>
      <c r="C590" s="363"/>
      <c r="D590" s="364"/>
      <c r="E590" s="365">
        <v>0</v>
      </c>
      <c r="F590" s="366"/>
      <c r="G590" s="367">
        <v>0</v>
      </c>
      <c r="H590" s="368"/>
      <c r="I590" s="367">
        <v>0</v>
      </c>
      <c r="J590" s="369"/>
      <c r="K590" s="369"/>
      <c r="L590" s="369"/>
      <c r="M590" s="370"/>
      <c r="N590" s="371">
        <v>0</v>
      </c>
      <c r="O590" s="367">
        <v>0</v>
      </c>
      <c r="P590" s="367">
        <v>0</v>
      </c>
      <c r="Q590" s="367">
        <v>0</v>
      </c>
      <c r="R590" s="367"/>
      <c r="S590" s="372">
        <v>3.0970491552633587E-2</v>
      </c>
    </row>
    <row r="591" spans="1:19">
      <c r="A591" s="373"/>
      <c r="B591" s="374"/>
      <c r="C591" s="375"/>
      <c r="D591" s="376"/>
      <c r="E591" s="377"/>
      <c r="F591" s="378"/>
      <c r="G591" s="379"/>
      <c r="H591" s="380"/>
      <c r="I591" s="379"/>
      <c r="J591" s="369"/>
      <c r="K591" s="369"/>
      <c r="L591" s="369"/>
      <c r="M591" s="370"/>
      <c r="N591" s="371">
        <v>0</v>
      </c>
      <c r="O591" s="379"/>
      <c r="P591" s="379"/>
      <c r="Q591" s="379"/>
      <c r="R591" s="379"/>
      <c r="S591" s="372"/>
    </row>
    <row r="592" spans="1:19">
      <c r="A592" s="373"/>
      <c r="B592" s="374"/>
      <c r="C592" s="375"/>
      <c r="D592" s="376"/>
      <c r="E592" s="377"/>
      <c r="F592" s="378"/>
      <c r="G592" s="379"/>
      <c r="H592" s="380"/>
      <c r="I592" s="379"/>
      <c r="J592" s="369"/>
      <c r="K592" s="369"/>
      <c r="L592" s="369"/>
      <c r="M592" s="370"/>
      <c r="N592" s="371">
        <v>0</v>
      </c>
      <c r="O592" s="379"/>
      <c r="P592" s="379"/>
      <c r="Q592" s="379"/>
      <c r="R592" s="379"/>
      <c r="S592" s="372"/>
    </row>
    <row r="593" spans="1:19">
      <c r="A593" s="381"/>
      <c r="B593" s="382"/>
      <c r="C593" s="383"/>
      <c r="D593" s="384"/>
      <c r="E593" s="385"/>
      <c r="F593" s="386"/>
      <c r="G593" s="387"/>
      <c r="H593" s="388"/>
      <c r="I593" s="387"/>
      <c r="J593" s="369"/>
      <c r="K593" s="369"/>
      <c r="L593" s="369"/>
      <c r="M593" s="370"/>
      <c r="N593" s="371">
        <v>0</v>
      </c>
      <c r="O593" s="387"/>
      <c r="P593" s="387"/>
      <c r="Q593" s="387"/>
      <c r="R593" s="387"/>
      <c r="S593" s="372"/>
    </row>
    <row r="594" spans="1:19">
      <c r="A594" s="507"/>
      <c r="B594" s="508" t="s">
        <v>422</v>
      </c>
      <c r="C594" s="509"/>
      <c r="D594" s="510"/>
      <c r="E594" s="511">
        <v>0</v>
      </c>
      <c r="F594" s="509"/>
      <c r="G594" s="512">
        <v>0</v>
      </c>
      <c r="H594" s="513"/>
      <c r="I594" s="512">
        <v>0</v>
      </c>
      <c r="J594" s="514"/>
      <c r="K594" s="514"/>
      <c r="L594" s="514"/>
      <c r="M594" s="515"/>
      <c r="N594" s="516">
        <v>0</v>
      </c>
      <c r="O594" s="517">
        <v>0</v>
      </c>
      <c r="P594" s="517">
        <v>0</v>
      </c>
      <c r="Q594" s="517">
        <v>0</v>
      </c>
      <c r="R594" s="512"/>
      <c r="S594" s="518">
        <f>S589+S516+S487+S410+S389+S368+S327+S286+S185+S164+S135+S118+S97</f>
        <v>30806.639999999999</v>
      </c>
    </row>
    <row r="595" spans="1:19">
      <c r="A595" s="519"/>
      <c r="B595" s="520"/>
      <c r="C595" s="509"/>
      <c r="D595" s="510"/>
      <c r="E595" s="511"/>
      <c r="F595" s="509"/>
      <c r="G595" s="512"/>
      <c r="H595" s="513"/>
      <c r="I595" s="512"/>
      <c r="J595" s="514"/>
      <c r="K595" s="514"/>
      <c r="L595" s="514"/>
      <c r="M595" s="515"/>
      <c r="N595" s="516">
        <v>0</v>
      </c>
      <c r="O595" s="521"/>
      <c r="P595" s="521"/>
      <c r="Q595" s="521"/>
      <c r="R595" s="512"/>
      <c r="S595" s="518"/>
    </row>
    <row r="596" spans="1:19">
      <c r="A596" s="519"/>
      <c r="B596" s="520"/>
      <c r="C596" s="509"/>
      <c r="D596" s="510"/>
      <c r="E596" s="511"/>
      <c r="F596" s="509"/>
      <c r="G596" s="512"/>
      <c r="H596" s="513"/>
      <c r="I596" s="512"/>
      <c r="J596" s="514"/>
      <c r="K596" s="514"/>
      <c r="L596" s="522"/>
      <c r="M596" s="523"/>
      <c r="N596" s="516">
        <v>0</v>
      </c>
      <c r="O596" s="521"/>
      <c r="P596" s="521"/>
      <c r="Q596" s="521"/>
      <c r="R596" s="512"/>
      <c r="S596" s="518"/>
    </row>
    <row r="597" spans="1:19">
      <c r="A597" s="524"/>
      <c r="B597" s="525"/>
      <c r="C597" s="509"/>
      <c r="D597" s="510"/>
      <c r="E597" s="511"/>
      <c r="F597" s="509"/>
      <c r="G597" s="512"/>
      <c r="H597" s="513"/>
      <c r="I597" s="512"/>
      <c r="J597" s="514"/>
      <c r="K597" s="514"/>
      <c r="L597" s="514"/>
      <c r="M597" s="515"/>
      <c r="N597" s="516">
        <v>0</v>
      </c>
      <c r="O597" s="526"/>
      <c r="P597" s="526"/>
      <c r="Q597" s="526"/>
      <c r="R597" s="512"/>
      <c r="S597" s="518"/>
    </row>
    <row r="598" spans="1:19">
      <c r="A598" s="361"/>
      <c r="B598" s="362" t="s">
        <v>315</v>
      </c>
      <c r="C598" s="363"/>
      <c r="D598" s="364"/>
      <c r="E598" s="527">
        <v>0</v>
      </c>
      <c r="F598" s="528"/>
      <c r="G598" s="529">
        <v>0</v>
      </c>
      <c r="H598" s="530"/>
      <c r="I598" s="529">
        <v>0</v>
      </c>
      <c r="J598" s="531"/>
      <c r="K598" s="531"/>
      <c r="L598" s="531"/>
      <c r="M598" s="532"/>
      <c r="N598" s="371">
        <v>0</v>
      </c>
      <c r="O598" s="367">
        <v>0</v>
      </c>
      <c r="P598" s="367">
        <v>0</v>
      </c>
      <c r="Q598" s="367">
        <v>0</v>
      </c>
      <c r="R598" s="529"/>
      <c r="S598" s="372">
        <v>0.86583369683015776</v>
      </c>
    </row>
    <row r="599" spans="1:19">
      <c r="A599" s="373"/>
      <c r="B599" s="374"/>
      <c r="C599" s="375"/>
      <c r="D599" s="376"/>
      <c r="E599" s="527"/>
      <c r="F599" s="528"/>
      <c r="G599" s="529"/>
      <c r="H599" s="530"/>
      <c r="I599" s="529"/>
      <c r="J599" s="531"/>
      <c r="K599" s="531"/>
      <c r="L599" s="531"/>
      <c r="M599" s="532"/>
      <c r="N599" s="371">
        <v>0</v>
      </c>
      <c r="O599" s="379"/>
      <c r="P599" s="379"/>
      <c r="Q599" s="379"/>
      <c r="R599" s="529"/>
      <c r="S599" s="372"/>
    </row>
    <row r="600" spans="1:19">
      <c r="A600" s="373"/>
      <c r="B600" s="374"/>
      <c r="C600" s="375"/>
      <c r="D600" s="376"/>
      <c r="E600" s="527"/>
      <c r="F600" s="528"/>
      <c r="G600" s="529"/>
      <c r="H600" s="530"/>
      <c r="I600" s="529"/>
      <c r="J600" s="531"/>
      <c r="K600" s="531"/>
      <c r="L600" s="533"/>
      <c r="M600" s="534"/>
      <c r="N600" s="371">
        <v>0</v>
      </c>
      <c r="O600" s="379"/>
      <c r="P600" s="379"/>
      <c r="Q600" s="379"/>
      <c r="R600" s="529"/>
      <c r="S600" s="372"/>
    </row>
    <row r="601" spans="1:19">
      <c r="A601" s="381"/>
      <c r="B601" s="382"/>
      <c r="C601" s="383"/>
      <c r="D601" s="384"/>
      <c r="E601" s="527"/>
      <c r="F601" s="528"/>
      <c r="G601" s="529"/>
      <c r="H601" s="530"/>
      <c r="I601" s="529"/>
      <c r="J601" s="531"/>
      <c r="K601" s="531"/>
      <c r="L601" s="531"/>
      <c r="M601" s="532"/>
      <c r="N601" s="371">
        <v>0</v>
      </c>
      <c r="O601" s="387"/>
      <c r="P601" s="387"/>
      <c r="Q601" s="387"/>
      <c r="R601" s="529"/>
      <c r="S601" s="372"/>
    </row>
    <row r="602" spans="1:19">
      <c r="A602" s="361"/>
      <c r="B602" s="362" t="s">
        <v>423</v>
      </c>
      <c r="C602" s="528"/>
      <c r="D602" s="364"/>
      <c r="E602" s="527">
        <v>0</v>
      </c>
      <c r="F602" s="528"/>
      <c r="G602" s="529">
        <v>0</v>
      </c>
      <c r="H602" s="530"/>
      <c r="I602" s="529">
        <v>0</v>
      </c>
      <c r="J602" s="531"/>
      <c r="K602" s="531"/>
      <c r="L602" s="531"/>
      <c r="M602" s="532"/>
      <c r="N602" s="371">
        <v>0</v>
      </c>
      <c r="O602" s="367">
        <v>0</v>
      </c>
      <c r="P602" s="367">
        <v>0</v>
      </c>
      <c r="Q602" s="367">
        <v>0</v>
      </c>
      <c r="R602" s="529"/>
      <c r="S602" s="529"/>
    </row>
    <row r="603" spans="1:19">
      <c r="A603" s="373"/>
      <c r="B603" s="374"/>
      <c r="C603" s="528"/>
      <c r="D603" s="376"/>
      <c r="E603" s="527"/>
      <c r="F603" s="528"/>
      <c r="G603" s="529"/>
      <c r="H603" s="530"/>
      <c r="I603" s="529"/>
      <c r="J603" s="531"/>
      <c r="K603" s="531"/>
      <c r="L603" s="531"/>
      <c r="M603" s="532"/>
      <c r="N603" s="371">
        <v>0</v>
      </c>
      <c r="O603" s="379"/>
      <c r="P603" s="379"/>
      <c r="Q603" s="379"/>
      <c r="R603" s="529"/>
      <c r="S603" s="529"/>
    </row>
    <row r="604" spans="1:19">
      <c r="A604" s="373"/>
      <c r="B604" s="374"/>
      <c r="C604" s="528"/>
      <c r="D604" s="376"/>
      <c r="E604" s="527"/>
      <c r="F604" s="528"/>
      <c r="G604" s="529"/>
      <c r="H604" s="530"/>
      <c r="I604" s="529"/>
      <c r="J604" s="531"/>
      <c r="K604" s="531"/>
      <c r="L604" s="533"/>
      <c r="M604" s="534"/>
      <c r="N604" s="371">
        <v>0</v>
      </c>
      <c r="O604" s="379"/>
      <c r="P604" s="379"/>
      <c r="Q604" s="379"/>
      <c r="R604" s="529"/>
      <c r="S604" s="529"/>
    </row>
    <row r="605" spans="1:19">
      <c r="A605" s="381"/>
      <c r="B605" s="382"/>
      <c r="C605" s="528"/>
      <c r="D605" s="384"/>
      <c r="E605" s="527"/>
      <c r="F605" s="528"/>
      <c r="G605" s="529"/>
      <c r="H605" s="530"/>
      <c r="I605" s="529"/>
      <c r="J605" s="531"/>
      <c r="K605" s="531"/>
      <c r="L605" s="531"/>
      <c r="M605" s="532"/>
      <c r="N605" s="371">
        <v>0</v>
      </c>
      <c r="O605" s="387"/>
      <c r="P605" s="387"/>
      <c r="Q605" s="387"/>
      <c r="R605" s="529"/>
      <c r="S605" s="529"/>
    </row>
    <row r="606" spans="1:19" ht="19.5" customHeight="1">
      <c r="A606" s="310">
        <v>1</v>
      </c>
      <c r="B606" s="337" t="s">
        <v>424</v>
      </c>
      <c r="C606" s="344" t="s">
        <v>335</v>
      </c>
      <c r="D606" s="205">
        <v>1</v>
      </c>
      <c r="E606" s="205"/>
      <c r="F606" s="323"/>
      <c r="G606" s="324"/>
      <c r="H606" s="323"/>
      <c r="I606" s="324"/>
      <c r="J606" s="325"/>
      <c r="K606" s="325"/>
      <c r="L606" s="325"/>
      <c r="M606" s="83">
        <v>2850</v>
      </c>
      <c r="N606" s="327">
        <v>0</v>
      </c>
      <c r="O606" s="324">
        <v>0</v>
      </c>
      <c r="P606" s="324">
        <v>0</v>
      </c>
      <c r="Q606" s="324"/>
      <c r="R606" s="324">
        <v>2850</v>
      </c>
      <c r="S606" s="324">
        <f>D606*R606</f>
        <v>2850</v>
      </c>
    </row>
    <row r="607" spans="1:19" ht="19.5" customHeight="1">
      <c r="A607" s="310"/>
      <c r="B607" s="339"/>
      <c r="C607" s="345"/>
      <c r="D607" s="205"/>
      <c r="E607" s="205"/>
      <c r="F607" s="323"/>
      <c r="G607" s="324"/>
      <c r="H607" s="323"/>
      <c r="I607" s="324"/>
      <c r="J607" s="325"/>
      <c r="K607" s="325"/>
      <c r="L607" s="325"/>
      <c r="M607" s="83"/>
      <c r="N607" s="327">
        <v>0</v>
      </c>
      <c r="O607" s="324"/>
      <c r="P607" s="324"/>
      <c r="Q607" s="324"/>
      <c r="R607" s="324"/>
      <c r="S607" s="324"/>
    </row>
    <row r="608" spans="1:19" ht="19.5" customHeight="1">
      <c r="A608" s="310"/>
      <c r="B608" s="339"/>
      <c r="C608" s="345"/>
      <c r="D608" s="205"/>
      <c r="E608" s="205"/>
      <c r="F608" s="323"/>
      <c r="G608" s="324"/>
      <c r="H608" s="323"/>
      <c r="I608" s="324"/>
      <c r="J608" s="325"/>
      <c r="K608" s="325"/>
      <c r="L608" s="325"/>
      <c r="M608" s="83"/>
      <c r="N608" s="327">
        <v>0</v>
      </c>
      <c r="O608" s="324"/>
      <c r="P608" s="324"/>
      <c r="Q608" s="324"/>
      <c r="R608" s="324"/>
      <c r="S608" s="324"/>
    </row>
    <row r="609" spans="1:19" ht="19.5" customHeight="1">
      <c r="A609" s="310"/>
      <c r="B609" s="341"/>
      <c r="C609" s="346"/>
      <c r="D609" s="205"/>
      <c r="E609" s="205"/>
      <c r="F609" s="323"/>
      <c r="G609" s="324"/>
      <c r="H609" s="323"/>
      <c r="I609" s="324"/>
      <c r="J609" s="325"/>
      <c r="K609" s="325"/>
      <c r="L609" s="325"/>
      <c r="M609" s="83"/>
      <c r="N609" s="327">
        <v>0</v>
      </c>
      <c r="O609" s="324"/>
      <c r="P609" s="324"/>
      <c r="Q609" s="324"/>
      <c r="R609" s="324"/>
      <c r="S609" s="324"/>
    </row>
    <row r="610" spans="1:19" ht="15.75" customHeight="1">
      <c r="A610" s="310">
        <v>2</v>
      </c>
      <c r="B610" s="337" t="s">
        <v>425</v>
      </c>
      <c r="C610" s="344" t="s">
        <v>335</v>
      </c>
      <c r="D610" s="205">
        <v>1</v>
      </c>
      <c r="E610" s="205"/>
      <c r="F610" s="323"/>
      <c r="G610" s="324"/>
      <c r="H610" s="323"/>
      <c r="I610" s="324"/>
      <c r="J610" s="325"/>
      <c r="K610" s="325"/>
      <c r="L610" s="325"/>
      <c r="M610" s="83">
        <v>1422</v>
      </c>
      <c r="N610" s="327">
        <v>0</v>
      </c>
      <c r="O610" s="324">
        <v>0</v>
      </c>
      <c r="P610" s="324">
        <v>0</v>
      </c>
      <c r="Q610" s="324"/>
      <c r="R610" s="324">
        <v>1422</v>
      </c>
      <c r="S610" s="324">
        <f t="shared" ref="S610" si="87">D610*R610</f>
        <v>1422</v>
      </c>
    </row>
    <row r="611" spans="1:19" ht="15.75" customHeight="1">
      <c r="A611" s="310"/>
      <c r="B611" s="339"/>
      <c r="C611" s="345"/>
      <c r="D611" s="205"/>
      <c r="E611" s="205"/>
      <c r="F611" s="323"/>
      <c r="G611" s="324"/>
      <c r="H611" s="323"/>
      <c r="I611" s="324"/>
      <c r="J611" s="325"/>
      <c r="K611" s="325"/>
      <c r="L611" s="325"/>
      <c r="M611" s="83"/>
      <c r="N611" s="327">
        <v>0</v>
      </c>
      <c r="O611" s="324"/>
      <c r="P611" s="324"/>
      <c r="Q611" s="324"/>
      <c r="R611" s="324"/>
      <c r="S611" s="324"/>
    </row>
    <row r="612" spans="1:19" ht="15.75" customHeight="1">
      <c r="A612" s="310"/>
      <c r="B612" s="339"/>
      <c r="C612" s="345"/>
      <c r="D612" s="205"/>
      <c r="E612" s="205"/>
      <c r="F612" s="323"/>
      <c r="G612" s="324"/>
      <c r="H612" s="323"/>
      <c r="I612" s="324"/>
      <c r="J612" s="325"/>
      <c r="K612" s="325"/>
      <c r="L612" s="325"/>
      <c r="M612" s="83"/>
      <c r="N612" s="327">
        <v>0</v>
      </c>
      <c r="O612" s="324"/>
      <c r="P612" s="324"/>
      <c r="Q612" s="324"/>
      <c r="R612" s="324"/>
      <c r="S612" s="324"/>
    </row>
    <row r="613" spans="1:19" ht="15.75" customHeight="1">
      <c r="A613" s="310"/>
      <c r="B613" s="341"/>
      <c r="C613" s="346"/>
      <c r="D613" s="205"/>
      <c r="E613" s="205"/>
      <c r="F613" s="323"/>
      <c r="G613" s="324"/>
      <c r="H613" s="323"/>
      <c r="I613" s="324"/>
      <c r="J613" s="325"/>
      <c r="K613" s="325"/>
      <c r="L613" s="325"/>
      <c r="M613" s="83"/>
      <c r="N613" s="327">
        <v>0</v>
      </c>
      <c r="O613" s="324"/>
      <c r="P613" s="324"/>
      <c r="Q613" s="324"/>
      <c r="R613" s="324"/>
      <c r="S613" s="324"/>
    </row>
    <row r="614" spans="1:19" ht="16.5" customHeight="1">
      <c r="A614" s="310">
        <v>3</v>
      </c>
      <c r="B614" s="337" t="s">
        <v>424</v>
      </c>
      <c r="C614" s="344" t="s">
        <v>335</v>
      </c>
      <c r="D614" s="205">
        <v>1</v>
      </c>
      <c r="E614" s="205"/>
      <c r="F614" s="323"/>
      <c r="G614" s="324"/>
      <c r="H614" s="323"/>
      <c r="I614" s="324"/>
      <c r="J614" s="325"/>
      <c r="K614" s="325"/>
      <c r="L614" s="325"/>
      <c r="M614" s="83">
        <v>495</v>
      </c>
      <c r="N614" s="327"/>
      <c r="O614" s="324"/>
      <c r="P614" s="324"/>
      <c r="Q614" s="324"/>
      <c r="R614" s="324">
        <v>495</v>
      </c>
      <c r="S614" s="324">
        <f t="shared" ref="S614" si="88">D614*R614</f>
        <v>495</v>
      </c>
    </row>
    <row r="615" spans="1:19" ht="16.5" customHeight="1">
      <c r="A615" s="310"/>
      <c r="B615" s="339"/>
      <c r="C615" s="345"/>
      <c r="D615" s="205"/>
      <c r="E615" s="205"/>
      <c r="F615" s="323"/>
      <c r="G615" s="324"/>
      <c r="H615" s="323"/>
      <c r="I615" s="324"/>
      <c r="J615" s="325"/>
      <c r="K615" s="325"/>
      <c r="L615" s="325"/>
      <c r="M615" s="83"/>
      <c r="N615" s="327"/>
      <c r="O615" s="324"/>
      <c r="P615" s="324"/>
      <c r="Q615" s="324"/>
      <c r="R615" s="324"/>
      <c r="S615" s="324"/>
    </row>
    <row r="616" spans="1:19" ht="16.5" customHeight="1">
      <c r="A616" s="310"/>
      <c r="B616" s="339"/>
      <c r="C616" s="345"/>
      <c r="D616" s="205"/>
      <c r="E616" s="205"/>
      <c r="F616" s="323"/>
      <c r="G616" s="324"/>
      <c r="H616" s="323"/>
      <c r="I616" s="324"/>
      <c r="J616" s="325"/>
      <c r="K616" s="325"/>
      <c r="L616" s="325"/>
      <c r="M616" s="83"/>
      <c r="N616" s="327"/>
      <c r="O616" s="324"/>
      <c r="P616" s="324"/>
      <c r="Q616" s="324"/>
      <c r="R616" s="324"/>
      <c r="S616" s="324"/>
    </row>
    <row r="617" spans="1:19" ht="16.5" customHeight="1">
      <c r="A617" s="310"/>
      <c r="B617" s="341"/>
      <c r="C617" s="346"/>
      <c r="D617" s="205"/>
      <c r="E617" s="205"/>
      <c r="F617" s="323"/>
      <c r="G617" s="324"/>
      <c r="H617" s="323"/>
      <c r="I617" s="324"/>
      <c r="J617" s="325"/>
      <c r="K617" s="325"/>
      <c r="L617" s="325"/>
      <c r="M617" s="83"/>
      <c r="N617" s="327"/>
      <c r="O617" s="324"/>
      <c r="P617" s="324"/>
      <c r="Q617" s="324"/>
      <c r="R617" s="324"/>
      <c r="S617" s="324"/>
    </row>
    <row r="618" spans="1:19">
      <c r="A618" s="310">
        <v>4</v>
      </c>
      <c r="B618" s="535" t="s">
        <v>396</v>
      </c>
      <c r="C618" s="333" t="s">
        <v>300</v>
      </c>
      <c r="D618" s="536">
        <v>2</v>
      </c>
      <c r="E618" s="536"/>
      <c r="F618" s="537"/>
      <c r="G618" s="538"/>
      <c r="H618" s="537"/>
      <c r="I618" s="538"/>
      <c r="J618" s="539"/>
      <c r="K618" s="539"/>
      <c r="L618" s="539"/>
      <c r="M618" s="539">
        <v>1.667</v>
      </c>
      <c r="N618" s="540"/>
      <c r="O618" s="538"/>
      <c r="P618" s="538"/>
      <c r="Q618" s="538"/>
      <c r="R618" s="324">
        <v>1.67</v>
      </c>
      <c r="S618" s="324">
        <f t="shared" ref="S618" si="89">D618*R618</f>
        <v>3.34</v>
      </c>
    </row>
    <row r="619" spans="1:19">
      <c r="A619" s="310"/>
      <c r="B619" s="535"/>
      <c r="C619" s="334"/>
      <c r="D619" s="536"/>
      <c r="E619" s="536"/>
      <c r="F619" s="537"/>
      <c r="G619" s="538"/>
      <c r="H619" s="537"/>
      <c r="I619" s="538"/>
      <c r="J619" s="541"/>
      <c r="K619" s="541"/>
      <c r="L619" s="541"/>
      <c r="M619" s="539"/>
      <c r="N619" s="540"/>
      <c r="O619" s="538"/>
      <c r="P619" s="538"/>
      <c r="Q619" s="538"/>
      <c r="R619" s="324"/>
      <c r="S619" s="324"/>
    </row>
    <row r="620" spans="1:19">
      <c r="A620" s="310"/>
      <c r="B620" s="535"/>
      <c r="C620" s="334"/>
      <c r="D620" s="536"/>
      <c r="E620" s="536"/>
      <c r="F620" s="537"/>
      <c r="G620" s="538"/>
      <c r="H620" s="537"/>
      <c r="I620" s="538"/>
      <c r="J620" s="541"/>
      <c r="K620" s="541"/>
      <c r="L620" s="541"/>
      <c r="M620" s="539"/>
      <c r="N620" s="540"/>
      <c r="O620" s="538"/>
      <c r="P620" s="538"/>
      <c r="Q620" s="538"/>
      <c r="R620" s="324"/>
      <c r="S620" s="324"/>
    </row>
    <row r="621" spans="1:19">
      <c r="A621" s="310"/>
      <c r="B621" s="535"/>
      <c r="C621" s="335"/>
      <c r="D621" s="536"/>
      <c r="E621" s="536"/>
      <c r="F621" s="537"/>
      <c r="G621" s="538"/>
      <c r="H621" s="537"/>
      <c r="I621" s="538"/>
      <c r="J621" s="541"/>
      <c r="K621" s="541"/>
      <c r="L621" s="541"/>
      <c r="M621" s="539"/>
      <c r="N621" s="540"/>
      <c r="O621" s="538"/>
      <c r="P621" s="538"/>
      <c r="Q621" s="538"/>
      <c r="R621" s="324"/>
      <c r="S621" s="324"/>
    </row>
    <row r="622" spans="1:19">
      <c r="A622" s="310">
        <v>5</v>
      </c>
      <c r="B622" s="535" t="s">
        <v>397</v>
      </c>
      <c r="C622" s="333" t="s">
        <v>300</v>
      </c>
      <c r="D622" s="536">
        <v>2</v>
      </c>
      <c r="E622" s="536"/>
      <c r="F622" s="537"/>
      <c r="G622" s="538"/>
      <c r="H622" s="537"/>
      <c r="I622" s="538"/>
      <c r="J622" s="539"/>
      <c r="K622" s="539"/>
      <c r="L622" s="539"/>
      <c r="M622" s="539">
        <v>1.667</v>
      </c>
      <c r="N622" s="540"/>
      <c r="O622" s="538"/>
      <c r="P622" s="538"/>
      <c r="Q622" s="538"/>
      <c r="R622" s="324">
        <v>1.67</v>
      </c>
      <c r="S622" s="324">
        <f t="shared" ref="S622" si="90">D622*R622</f>
        <v>3.34</v>
      </c>
    </row>
    <row r="623" spans="1:19">
      <c r="A623" s="310"/>
      <c r="B623" s="535"/>
      <c r="C623" s="334"/>
      <c r="D623" s="536"/>
      <c r="E623" s="536"/>
      <c r="F623" s="537"/>
      <c r="G623" s="538"/>
      <c r="H623" s="537"/>
      <c r="I623" s="538"/>
      <c r="J623" s="541"/>
      <c r="K623" s="541"/>
      <c r="L623" s="541"/>
      <c r="M623" s="539"/>
      <c r="N623" s="540"/>
      <c r="O623" s="538"/>
      <c r="P623" s="538"/>
      <c r="Q623" s="538"/>
      <c r="R623" s="324"/>
      <c r="S623" s="324"/>
    </row>
    <row r="624" spans="1:19">
      <c r="A624" s="310"/>
      <c r="B624" s="535"/>
      <c r="C624" s="334"/>
      <c r="D624" s="536"/>
      <c r="E624" s="536"/>
      <c r="F624" s="537"/>
      <c r="G624" s="538"/>
      <c r="H624" s="537"/>
      <c r="I624" s="538"/>
      <c r="J624" s="541"/>
      <c r="K624" s="541"/>
      <c r="L624" s="541"/>
      <c r="M624" s="539"/>
      <c r="N624" s="540"/>
      <c r="O624" s="538"/>
      <c r="P624" s="538"/>
      <c r="Q624" s="538"/>
      <c r="R624" s="324"/>
      <c r="S624" s="324"/>
    </row>
    <row r="625" spans="1:19">
      <c r="A625" s="310"/>
      <c r="B625" s="535"/>
      <c r="C625" s="335"/>
      <c r="D625" s="536"/>
      <c r="E625" s="536"/>
      <c r="F625" s="537"/>
      <c r="G625" s="538"/>
      <c r="H625" s="537"/>
      <c r="I625" s="538"/>
      <c r="J625" s="541"/>
      <c r="K625" s="541"/>
      <c r="L625" s="541"/>
      <c r="M625" s="539"/>
      <c r="N625" s="540"/>
      <c r="O625" s="538"/>
      <c r="P625" s="538"/>
      <c r="Q625" s="538"/>
      <c r="R625" s="324"/>
      <c r="S625" s="324"/>
    </row>
    <row r="626" spans="1:19" ht="35.25" customHeight="1">
      <c r="A626" s="542"/>
      <c r="B626" s="543" t="s">
        <v>426</v>
      </c>
      <c r="C626" s="544"/>
      <c r="D626" s="545"/>
      <c r="E626" s="546" t="e">
        <v>#VALUE!</v>
      </c>
      <c r="F626" s="547"/>
      <c r="G626" s="548">
        <v>0</v>
      </c>
      <c r="H626" s="547"/>
      <c r="I626" s="548">
        <v>0</v>
      </c>
      <c r="J626" s="549"/>
      <c r="K626" s="549"/>
      <c r="L626" s="549"/>
      <c r="M626" s="546"/>
      <c r="N626" s="550">
        <v>0</v>
      </c>
      <c r="O626" s="551" t="e">
        <v>#VALUE!</v>
      </c>
      <c r="P626" s="551">
        <v>0</v>
      </c>
      <c r="Q626" s="551" t="e">
        <v>#VALUE!</v>
      </c>
      <c r="R626" s="548"/>
      <c r="S626" s="552">
        <f>SUM(S606:S625)</f>
        <v>4773.68</v>
      </c>
    </row>
    <row r="627" spans="1:19">
      <c r="A627" s="361"/>
      <c r="B627" s="362" t="s">
        <v>427</v>
      </c>
      <c r="C627" s="528"/>
      <c r="D627" s="553"/>
      <c r="E627" s="527" t="e">
        <v>#VALUE!</v>
      </c>
      <c r="F627" s="528"/>
      <c r="G627" s="529">
        <v>0</v>
      </c>
      <c r="H627" s="530"/>
      <c r="I627" s="529">
        <v>0</v>
      </c>
      <c r="J627" s="531"/>
      <c r="K627" s="531"/>
      <c r="L627" s="531"/>
      <c r="M627" s="532"/>
      <c r="N627" s="371">
        <v>0</v>
      </c>
      <c r="O627" s="367" t="e">
        <v>#VALUE!</v>
      </c>
      <c r="P627" s="367">
        <v>0</v>
      </c>
      <c r="Q627" s="367" t="e">
        <v>#VALUE!</v>
      </c>
      <c r="R627" s="529"/>
      <c r="S627" s="372">
        <v>0.13416630316984221</v>
      </c>
    </row>
    <row r="628" spans="1:19">
      <c r="A628" s="373"/>
      <c r="B628" s="374"/>
      <c r="C628" s="528"/>
      <c r="D628" s="553"/>
      <c r="E628" s="527"/>
      <c r="F628" s="528"/>
      <c r="G628" s="529"/>
      <c r="H628" s="530"/>
      <c r="I628" s="529"/>
      <c r="J628" s="531"/>
      <c r="K628" s="531"/>
      <c r="L628" s="531"/>
      <c r="M628" s="532"/>
      <c r="N628" s="371">
        <v>0</v>
      </c>
      <c r="O628" s="379"/>
      <c r="P628" s="379"/>
      <c r="Q628" s="379"/>
      <c r="R628" s="529"/>
      <c r="S628" s="372"/>
    </row>
    <row r="629" spans="1:19">
      <c r="A629" s="373"/>
      <c r="B629" s="374"/>
      <c r="C629" s="528"/>
      <c r="D629" s="553"/>
      <c r="E629" s="527"/>
      <c r="F629" s="528"/>
      <c r="G629" s="529"/>
      <c r="H629" s="530"/>
      <c r="I629" s="529"/>
      <c r="J629" s="531"/>
      <c r="K629" s="531"/>
      <c r="L629" s="533"/>
      <c r="M629" s="534"/>
      <c r="N629" s="371">
        <v>0</v>
      </c>
      <c r="O629" s="379"/>
      <c r="P629" s="379"/>
      <c r="Q629" s="379"/>
      <c r="R629" s="529"/>
      <c r="S629" s="372"/>
    </row>
    <row r="630" spans="1:19">
      <c r="A630" s="381"/>
      <c r="B630" s="382"/>
      <c r="C630" s="528"/>
      <c r="D630" s="553"/>
      <c r="E630" s="527"/>
      <c r="F630" s="528"/>
      <c r="G630" s="529"/>
      <c r="H630" s="530"/>
      <c r="I630" s="529"/>
      <c r="J630" s="531"/>
      <c r="K630" s="531"/>
      <c r="L630" s="531"/>
      <c r="M630" s="532"/>
      <c r="N630" s="371">
        <v>0</v>
      </c>
      <c r="O630" s="387"/>
      <c r="P630" s="387"/>
      <c r="Q630" s="387"/>
      <c r="R630" s="529"/>
      <c r="S630" s="372"/>
    </row>
    <row r="631" spans="1:19">
      <c r="A631" s="507"/>
      <c r="B631" s="508" t="s">
        <v>428</v>
      </c>
      <c r="C631" s="509"/>
      <c r="D631" s="510"/>
      <c r="E631" s="511" t="e">
        <v>#VALUE!</v>
      </c>
      <c r="F631" s="509"/>
      <c r="G631" s="512">
        <v>0</v>
      </c>
      <c r="H631" s="513"/>
      <c r="I631" s="512">
        <v>0</v>
      </c>
      <c r="J631" s="514"/>
      <c r="K631" s="514"/>
      <c r="L631" s="514"/>
      <c r="M631" s="515"/>
      <c r="N631" s="516">
        <v>0</v>
      </c>
      <c r="O631" s="517" t="e">
        <v>#VALUE!</v>
      </c>
      <c r="P631" s="517">
        <v>0</v>
      </c>
      <c r="Q631" s="517" t="e">
        <v>#VALUE!</v>
      </c>
      <c r="R631" s="512"/>
      <c r="S631" s="554">
        <f>S626+S594</f>
        <v>35580.32</v>
      </c>
    </row>
    <row r="632" spans="1:19">
      <c r="A632" s="519"/>
      <c r="B632" s="520"/>
      <c r="C632" s="509"/>
      <c r="D632" s="510"/>
      <c r="E632" s="511"/>
      <c r="F632" s="509"/>
      <c r="G632" s="512"/>
      <c r="H632" s="513"/>
      <c r="I632" s="512"/>
      <c r="J632" s="514"/>
      <c r="K632" s="514"/>
      <c r="L632" s="514"/>
      <c r="M632" s="515"/>
      <c r="N632" s="516">
        <v>0</v>
      </c>
      <c r="O632" s="521"/>
      <c r="P632" s="521"/>
      <c r="Q632" s="521"/>
      <c r="R632" s="512"/>
      <c r="S632" s="554"/>
    </row>
    <row r="633" spans="1:19">
      <c r="A633" s="519"/>
      <c r="B633" s="520"/>
      <c r="C633" s="509"/>
      <c r="D633" s="510"/>
      <c r="E633" s="511"/>
      <c r="F633" s="509"/>
      <c r="G633" s="512"/>
      <c r="H633" s="513"/>
      <c r="I633" s="512"/>
      <c r="J633" s="514"/>
      <c r="K633" s="514"/>
      <c r="L633" s="522"/>
      <c r="M633" s="523"/>
      <c r="N633" s="516">
        <v>0</v>
      </c>
      <c r="O633" s="521"/>
      <c r="P633" s="521"/>
      <c r="Q633" s="521"/>
      <c r="R633" s="512"/>
      <c r="S633" s="554"/>
    </row>
    <row r="634" spans="1:19">
      <c r="A634" s="524"/>
      <c r="B634" s="525"/>
      <c r="C634" s="509"/>
      <c r="D634" s="510"/>
      <c r="E634" s="511"/>
      <c r="F634" s="509"/>
      <c r="G634" s="512"/>
      <c r="H634" s="513"/>
      <c r="I634" s="512"/>
      <c r="J634" s="514"/>
      <c r="K634" s="514"/>
      <c r="L634" s="514"/>
      <c r="M634" s="515"/>
      <c r="N634" s="516">
        <v>0</v>
      </c>
      <c r="O634" s="526"/>
      <c r="P634" s="526"/>
      <c r="Q634" s="526"/>
      <c r="R634" s="512"/>
      <c r="S634" s="554"/>
    </row>
    <row r="635" spans="1:19">
      <c r="A635" s="361"/>
      <c r="B635" s="362" t="s">
        <v>429</v>
      </c>
      <c r="C635" s="528"/>
      <c r="D635" s="553"/>
      <c r="E635" s="527" t="e">
        <v>#VALUE!</v>
      </c>
      <c r="F635" s="528"/>
      <c r="G635" s="529">
        <v>0</v>
      </c>
      <c r="H635" s="530"/>
      <c r="I635" s="529">
        <v>0</v>
      </c>
      <c r="J635" s="531"/>
      <c r="K635" s="531"/>
      <c r="L635" s="531"/>
      <c r="M635" s="532"/>
      <c r="N635" s="371">
        <v>0</v>
      </c>
      <c r="O635" s="367" t="e">
        <v>#VALUE!</v>
      </c>
      <c r="P635" s="367">
        <v>0</v>
      </c>
      <c r="Q635" s="367" t="e">
        <v>#VALUE!</v>
      </c>
      <c r="R635" s="529"/>
      <c r="S635" s="555">
        <v>1</v>
      </c>
    </row>
    <row r="636" spans="1:19">
      <c r="A636" s="373"/>
      <c r="B636" s="374"/>
      <c r="C636" s="528"/>
      <c r="D636" s="553"/>
      <c r="E636" s="527"/>
      <c r="F636" s="528"/>
      <c r="G636" s="529"/>
      <c r="H636" s="530"/>
      <c r="I636" s="529"/>
      <c r="J636" s="531"/>
      <c r="K636" s="531"/>
      <c r="L636" s="531"/>
      <c r="M636" s="532"/>
      <c r="N636" s="371">
        <v>0</v>
      </c>
      <c r="O636" s="379"/>
      <c r="P636" s="379"/>
      <c r="Q636" s="379"/>
      <c r="R636" s="529"/>
      <c r="S636" s="555"/>
    </row>
    <row r="637" spans="1:19">
      <c r="A637" s="373"/>
      <c r="B637" s="374"/>
      <c r="C637" s="528"/>
      <c r="D637" s="553"/>
      <c r="E637" s="527"/>
      <c r="F637" s="528"/>
      <c r="G637" s="529"/>
      <c r="H637" s="530"/>
      <c r="I637" s="529"/>
      <c r="J637" s="531"/>
      <c r="K637" s="531"/>
      <c r="L637" s="533"/>
      <c r="M637" s="534"/>
      <c r="N637" s="371">
        <v>0</v>
      </c>
      <c r="O637" s="379"/>
      <c r="P637" s="379"/>
      <c r="Q637" s="379"/>
      <c r="R637" s="529"/>
      <c r="S637" s="555"/>
    </row>
    <row r="638" spans="1:19">
      <c r="A638" s="381"/>
      <c r="B638" s="382"/>
      <c r="C638" s="528"/>
      <c r="D638" s="553"/>
      <c r="E638" s="527"/>
      <c r="F638" s="528"/>
      <c r="G638" s="529"/>
      <c r="H638" s="530"/>
      <c r="I638" s="529"/>
      <c r="J638" s="531"/>
      <c r="K638" s="531"/>
      <c r="L638" s="531"/>
      <c r="M638" s="532"/>
      <c r="N638" s="371">
        <v>0</v>
      </c>
      <c r="O638" s="387"/>
      <c r="P638" s="387"/>
      <c r="Q638" s="387"/>
      <c r="R638" s="529"/>
      <c r="S638" s="555"/>
    </row>
    <row r="639" spans="1:19">
      <c r="A639" s="361"/>
      <c r="B639" s="362" t="s">
        <v>430</v>
      </c>
      <c r="C639" s="528"/>
      <c r="D639" s="553"/>
      <c r="E639" s="527" t="e">
        <v>#VALUE!</v>
      </c>
      <c r="F639" s="528"/>
      <c r="G639" s="529">
        <v>0</v>
      </c>
      <c r="H639" s="530"/>
      <c r="I639" s="529">
        <v>0</v>
      </c>
      <c r="J639" s="531"/>
      <c r="K639" s="531"/>
      <c r="L639" s="531"/>
      <c r="M639" s="532"/>
      <c r="N639" s="371">
        <v>0</v>
      </c>
      <c r="O639" s="367" t="e">
        <v>#VALUE!</v>
      </c>
      <c r="P639" s="367">
        <v>0</v>
      </c>
      <c r="Q639" s="367" t="e">
        <v>#VALUE!</v>
      </c>
      <c r="R639" s="529"/>
      <c r="S639" s="556">
        <f>S631*20%</f>
        <v>7116.0640000000003</v>
      </c>
    </row>
    <row r="640" spans="1:19">
      <c r="A640" s="373"/>
      <c r="B640" s="374"/>
      <c r="C640" s="528"/>
      <c r="D640" s="553"/>
      <c r="E640" s="527"/>
      <c r="F640" s="528"/>
      <c r="G640" s="529"/>
      <c r="H640" s="530"/>
      <c r="I640" s="529"/>
      <c r="J640" s="531"/>
      <c r="K640" s="531"/>
      <c r="L640" s="531"/>
      <c r="M640" s="532"/>
      <c r="N640" s="371">
        <v>0</v>
      </c>
      <c r="O640" s="379"/>
      <c r="P640" s="379"/>
      <c r="Q640" s="379"/>
      <c r="R640" s="529"/>
      <c r="S640" s="556"/>
    </row>
    <row r="641" spans="1:19">
      <c r="A641" s="373"/>
      <c r="B641" s="374"/>
      <c r="C641" s="528"/>
      <c r="D641" s="553"/>
      <c r="E641" s="527"/>
      <c r="F641" s="528"/>
      <c r="G641" s="529"/>
      <c r="H641" s="530"/>
      <c r="I641" s="529"/>
      <c r="J641" s="531"/>
      <c r="K641" s="531"/>
      <c r="L641" s="533"/>
      <c r="M641" s="534"/>
      <c r="N641" s="371">
        <v>0</v>
      </c>
      <c r="O641" s="379"/>
      <c r="P641" s="379"/>
      <c r="Q641" s="379"/>
      <c r="R641" s="529"/>
      <c r="S641" s="556"/>
    </row>
    <row r="642" spans="1:19">
      <c r="A642" s="381"/>
      <c r="B642" s="382"/>
      <c r="C642" s="528"/>
      <c r="D642" s="553"/>
      <c r="E642" s="527"/>
      <c r="F642" s="528"/>
      <c r="G642" s="529"/>
      <c r="H642" s="530"/>
      <c r="I642" s="529"/>
      <c r="J642" s="531"/>
      <c r="K642" s="531"/>
      <c r="L642" s="531"/>
      <c r="M642" s="532"/>
      <c r="N642" s="371">
        <v>0</v>
      </c>
      <c r="O642" s="387"/>
      <c r="P642" s="387"/>
      <c r="Q642" s="387"/>
      <c r="R642" s="529"/>
      <c r="S642" s="556"/>
    </row>
    <row r="643" spans="1:19">
      <c r="A643" s="507"/>
      <c r="B643" s="508" t="s">
        <v>431</v>
      </c>
      <c r="C643" s="509"/>
      <c r="D643" s="510"/>
      <c r="E643" s="511">
        <v>0</v>
      </c>
      <c r="F643" s="509"/>
      <c r="G643" s="512">
        <v>0</v>
      </c>
      <c r="H643" s="513"/>
      <c r="I643" s="512">
        <v>0</v>
      </c>
      <c r="J643" s="514"/>
      <c r="K643" s="514"/>
      <c r="L643" s="514"/>
      <c r="M643" s="515"/>
      <c r="N643" s="516">
        <v>0</v>
      </c>
      <c r="O643" s="517">
        <v>0</v>
      </c>
      <c r="P643" s="517">
        <v>0</v>
      </c>
      <c r="Q643" s="517">
        <v>0</v>
      </c>
      <c r="R643" s="512"/>
      <c r="S643" s="554">
        <f>S631+S639</f>
        <v>42696.383999999998</v>
      </c>
    </row>
    <row r="644" spans="1:19">
      <c r="A644" s="519"/>
      <c r="B644" s="520"/>
      <c r="C644" s="509"/>
      <c r="D644" s="510"/>
      <c r="E644" s="511"/>
      <c r="F644" s="509"/>
      <c r="G644" s="512"/>
      <c r="H644" s="513"/>
      <c r="I644" s="512"/>
      <c r="J644" s="514"/>
      <c r="K644" s="514"/>
      <c r="L644" s="514"/>
      <c r="M644" s="515"/>
      <c r="N644" s="516">
        <v>0</v>
      </c>
      <c r="O644" s="521"/>
      <c r="P644" s="521"/>
      <c r="Q644" s="521"/>
      <c r="R644" s="512"/>
      <c r="S644" s="554"/>
    </row>
    <row r="645" spans="1:19">
      <c r="A645" s="519"/>
      <c r="B645" s="520"/>
      <c r="C645" s="509"/>
      <c r="D645" s="510"/>
      <c r="E645" s="511"/>
      <c r="F645" s="509"/>
      <c r="G645" s="512"/>
      <c r="H645" s="513"/>
      <c r="I645" s="512"/>
      <c r="J645" s="514"/>
      <c r="K645" s="514"/>
      <c r="L645" s="522"/>
      <c r="M645" s="523"/>
      <c r="N645" s="516">
        <v>0</v>
      </c>
      <c r="O645" s="521"/>
      <c r="P645" s="521"/>
      <c r="Q645" s="521"/>
      <c r="R645" s="512"/>
      <c r="S645" s="554"/>
    </row>
    <row r="646" spans="1:19">
      <c r="A646" s="524"/>
      <c r="B646" s="525"/>
      <c r="C646" s="509"/>
      <c r="D646" s="510"/>
      <c r="E646" s="511"/>
      <c r="F646" s="509"/>
      <c r="G646" s="512"/>
      <c r="H646" s="513"/>
      <c r="I646" s="512"/>
      <c r="J646" s="514"/>
      <c r="K646" s="514"/>
      <c r="L646" s="514"/>
      <c r="M646" s="515"/>
      <c r="N646" s="516">
        <v>0</v>
      </c>
      <c r="O646" s="526"/>
      <c r="P646" s="526"/>
      <c r="Q646" s="526"/>
      <c r="R646" s="512"/>
      <c r="S646" s="554"/>
    </row>
    <row r="647" spans="1:19">
      <c r="C647" s="3"/>
    </row>
    <row r="648" spans="1:19">
      <c r="A648" s="84" t="s">
        <v>271</v>
      </c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</row>
    <row r="649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>
      <c r="A650" s="86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</row>
  </sheetData>
  <mergeCells count="2174">
    <mergeCell ref="B1:F1"/>
    <mergeCell ref="C3:Q3"/>
    <mergeCell ref="C4:Q4"/>
    <mergeCell ref="A6:P6"/>
    <mergeCell ref="I8:J8"/>
    <mergeCell ref="K8:N8"/>
    <mergeCell ref="F16:N17"/>
    <mergeCell ref="O16:O18"/>
    <mergeCell ref="P16:P18"/>
    <mergeCell ref="F18:G18"/>
    <mergeCell ref="H18:I18"/>
    <mergeCell ref="J18:N18"/>
    <mergeCell ref="A16:A19"/>
    <mergeCell ref="B16:B19"/>
    <mergeCell ref="C16:C19"/>
    <mergeCell ref="D16:D19"/>
    <mergeCell ref="E16:E19"/>
    <mergeCell ref="A9:D9"/>
    <mergeCell ref="E9:F9"/>
    <mergeCell ref="K9:N9"/>
    <mergeCell ref="A10:D10"/>
    <mergeCell ref="E10:F10"/>
    <mergeCell ref="J10:N10"/>
    <mergeCell ref="A14:S14"/>
    <mergeCell ref="A15:S15"/>
    <mergeCell ref="A11:S11"/>
    <mergeCell ref="A12:S12"/>
    <mergeCell ref="A13:S13"/>
    <mergeCell ref="R16:R18"/>
    <mergeCell ref="S16:S18"/>
    <mergeCell ref="I25:I28"/>
    <mergeCell ref="O25:O28"/>
    <mergeCell ref="P25:P28"/>
    <mergeCell ref="Q25:Q28"/>
    <mergeCell ref="A29:A32"/>
    <mergeCell ref="B29:B32"/>
    <mergeCell ref="C29:C32"/>
    <mergeCell ref="D29:D32"/>
    <mergeCell ref="E29:E32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F21:F24"/>
    <mergeCell ref="G21:G24"/>
    <mergeCell ref="H21:H24"/>
    <mergeCell ref="I21:I24"/>
    <mergeCell ref="O21:O24"/>
    <mergeCell ref="P21:P24"/>
    <mergeCell ref="A21:A24"/>
    <mergeCell ref="B21:B24"/>
    <mergeCell ref="C21:C24"/>
    <mergeCell ref="D21:D24"/>
    <mergeCell ref="E21:E24"/>
    <mergeCell ref="I33:I36"/>
    <mergeCell ref="O33:O36"/>
    <mergeCell ref="P33:P36"/>
    <mergeCell ref="Q33:Q36"/>
    <mergeCell ref="A37:A40"/>
    <mergeCell ref="B37:B40"/>
    <mergeCell ref="C37:C40"/>
    <mergeCell ref="D37:D40"/>
    <mergeCell ref="E37:E40"/>
    <mergeCell ref="Q29:Q32"/>
    <mergeCell ref="A33:A36"/>
    <mergeCell ref="B33:B36"/>
    <mergeCell ref="C33:C36"/>
    <mergeCell ref="D33:D36"/>
    <mergeCell ref="E33:E36"/>
    <mergeCell ref="F33:F36"/>
    <mergeCell ref="G33:G36"/>
    <mergeCell ref="H33:H36"/>
    <mergeCell ref="F29:F32"/>
    <mergeCell ref="G29:G32"/>
    <mergeCell ref="H29:H32"/>
    <mergeCell ref="I29:I32"/>
    <mergeCell ref="O29:O32"/>
    <mergeCell ref="P29:P32"/>
    <mergeCell ref="I41:I44"/>
    <mergeCell ref="O41:O44"/>
    <mergeCell ref="P41:P44"/>
    <mergeCell ref="Q41:Q44"/>
    <mergeCell ref="A45:A48"/>
    <mergeCell ref="B45:B48"/>
    <mergeCell ref="C45:C48"/>
    <mergeCell ref="D45:D48"/>
    <mergeCell ref="E45:E48"/>
    <mergeCell ref="Q37:Q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O37:O40"/>
    <mergeCell ref="P37:P40"/>
    <mergeCell ref="I49:I52"/>
    <mergeCell ref="O49:O52"/>
    <mergeCell ref="P49:P52"/>
    <mergeCell ref="Q49:Q52"/>
    <mergeCell ref="A53:A56"/>
    <mergeCell ref="B53:B56"/>
    <mergeCell ref="C53:C56"/>
    <mergeCell ref="D53:D56"/>
    <mergeCell ref="E53:E56"/>
    <mergeCell ref="Q45:Q48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5:I48"/>
    <mergeCell ref="O45:O48"/>
    <mergeCell ref="P45:P48"/>
    <mergeCell ref="I57:I60"/>
    <mergeCell ref="O57:O60"/>
    <mergeCell ref="P57:P60"/>
    <mergeCell ref="Q57:Q60"/>
    <mergeCell ref="A61:A64"/>
    <mergeCell ref="B61:B64"/>
    <mergeCell ref="C61:C64"/>
    <mergeCell ref="D61:D64"/>
    <mergeCell ref="E61:E64"/>
    <mergeCell ref="Q53:Q56"/>
    <mergeCell ref="A57:A60"/>
    <mergeCell ref="B57:B60"/>
    <mergeCell ref="C57:C60"/>
    <mergeCell ref="D57:D60"/>
    <mergeCell ref="E57:E60"/>
    <mergeCell ref="F57:F60"/>
    <mergeCell ref="G57:G60"/>
    <mergeCell ref="H57:H60"/>
    <mergeCell ref="F53:F56"/>
    <mergeCell ref="G53:G56"/>
    <mergeCell ref="H53:H56"/>
    <mergeCell ref="I53:I56"/>
    <mergeCell ref="O53:O56"/>
    <mergeCell ref="P53:P56"/>
    <mergeCell ref="I65:I68"/>
    <mergeCell ref="O65:O68"/>
    <mergeCell ref="P65:P68"/>
    <mergeCell ref="Q65:Q68"/>
    <mergeCell ref="A69:A72"/>
    <mergeCell ref="B69:B72"/>
    <mergeCell ref="C69:C72"/>
    <mergeCell ref="D69:D72"/>
    <mergeCell ref="E69:E72"/>
    <mergeCell ref="Q61:Q64"/>
    <mergeCell ref="A65:A68"/>
    <mergeCell ref="B65:B68"/>
    <mergeCell ref="C65:C68"/>
    <mergeCell ref="D65:D68"/>
    <mergeCell ref="E65:E68"/>
    <mergeCell ref="F65:F68"/>
    <mergeCell ref="G65:G68"/>
    <mergeCell ref="H65:H68"/>
    <mergeCell ref="F61:F64"/>
    <mergeCell ref="G61:G64"/>
    <mergeCell ref="H61:H64"/>
    <mergeCell ref="I61:I64"/>
    <mergeCell ref="O61:O64"/>
    <mergeCell ref="P61:P64"/>
    <mergeCell ref="I73:I76"/>
    <mergeCell ref="O73:O76"/>
    <mergeCell ref="P73:P76"/>
    <mergeCell ref="Q73:Q76"/>
    <mergeCell ref="A77:A80"/>
    <mergeCell ref="B77:B80"/>
    <mergeCell ref="C77:C80"/>
    <mergeCell ref="D77:D80"/>
    <mergeCell ref="E77:E80"/>
    <mergeCell ref="Q69:Q72"/>
    <mergeCell ref="A73:A76"/>
    <mergeCell ref="B73:B76"/>
    <mergeCell ref="C73:C76"/>
    <mergeCell ref="D73:D76"/>
    <mergeCell ref="E73:E76"/>
    <mergeCell ref="F73:F76"/>
    <mergeCell ref="G73:G76"/>
    <mergeCell ref="H73:H76"/>
    <mergeCell ref="F69:F72"/>
    <mergeCell ref="G69:G72"/>
    <mergeCell ref="H69:H72"/>
    <mergeCell ref="I69:I72"/>
    <mergeCell ref="O69:O72"/>
    <mergeCell ref="P69:P72"/>
    <mergeCell ref="I81:I84"/>
    <mergeCell ref="O81:O84"/>
    <mergeCell ref="P81:P84"/>
    <mergeCell ref="Q81:Q84"/>
    <mergeCell ref="A85:A88"/>
    <mergeCell ref="B85:B88"/>
    <mergeCell ref="C85:C88"/>
    <mergeCell ref="D85:D88"/>
    <mergeCell ref="E85:E88"/>
    <mergeCell ref="I89:I92"/>
    <mergeCell ref="O89:O92"/>
    <mergeCell ref="P89:P92"/>
    <mergeCell ref="Q89:Q92"/>
    <mergeCell ref="Q77:Q80"/>
    <mergeCell ref="A81:A84"/>
    <mergeCell ref="B81:B84"/>
    <mergeCell ref="C81:C84"/>
    <mergeCell ref="D81:D84"/>
    <mergeCell ref="E81:E84"/>
    <mergeCell ref="F81:F84"/>
    <mergeCell ref="G81:G84"/>
    <mergeCell ref="H81:H84"/>
    <mergeCell ref="F77:F80"/>
    <mergeCell ref="G77:G80"/>
    <mergeCell ref="H77:H80"/>
    <mergeCell ref="I77:I80"/>
    <mergeCell ref="O77:O80"/>
    <mergeCell ref="P77:P80"/>
    <mergeCell ref="C98:C101"/>
    <mergeCell ref="D98:D101"/>
    <mergeCell ref="E98:E101"/>
    <mergeCell ref="Q85:Q88"/>
    <mergeCell ref="A89:A92"/>
    <mergeCell ref="B89:B92"/>
    <mergeCell ref="C89:C92"/>
    <mergeCell ref="D89:D92"/>
    <mergeCell ref="E89:E92"/>
    <mergeCell ref="F89:F92"/>
    <mergeCell ref="G89:G92"/>
    <mergeCell ref="H89:H92"/>
    <mergeCell ref="F85:F88"/>
    <mergeCell ref="G85:G88"/>
    <mergeCell ref="H85:H88"/>
    <mergeCell ref="I85:I88"/>
    <mergeCell ref="O85:O88"/>
    <mergeCell ref="P85:P88"/>
    <mergeCell ref="Q93:Q96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F93:F96"/>
    <mergeCell ref="G93:G96"/>
    <mergeCell ref="H93:H96"/>
    <mergeCell ref="I93:I96"/>
    <mergeCell ref="O93:O96"/>
    <mergeCell ref="P93:P96"/>
    <mergeCell ref="Q98:Q101"/>
    <mergeCell ref="F98:F101"/>
    <mergeCell ref="G98:G101"/>
    <mergeCell ref="H98:H101"/>
    <mergeCell ref="I98:I101"/>
    <mergeCell ref="O98:O101"/>
    <mergeCell ref="P98:P101"/>
    <mergeCell ref="A98:A101"/>
    <mergeCell ref="A93:A96"/>
    <mergeCell ref="B93:B96"/>
    <mergeCell ref="C93:C96"/>
    <mergeCell ref="D93:D96"/>
    <mergeCell ref="E93:E96"/>
    <mergeCell ref="I102:I105"/>
    <mergeCell ref="O102:O105"/>
    <mergeCell ref="P102:P105"/>
    <mergeCell ref="Q102:Q105"/>
    <mergeCell ref="B98:B101"/>
    <mergeCell ref="Q119:Q122"/>
    <mergeCell ref="F110:F113"/>
    <mergeCell ref="G110:G113"/>
    <mergeCell ref="H110:H113"/>
    <mergeCell ref="F106:F109"/>
    <mergeCell ref="G106:G109"/>
    <mergeCell ref="H106:H109"/>
    <mergeCell ref="I106:I109"/>
    <mergeCell ref="O106:O109"/>
    <mergeCell ref="P106:P109"/>
    <mergeCell ref="I110:I113"/>
    <mergeCell ref="O110:O113"/>
    <mergeCell ref="P110:P113"/>
    <mergeCell ref="Q110:Q113"/>
    <mergeCell ref="Q106:Q109"/>
    <mergeCell ref="A110:A113"/>
    <mergeCell ref="B110:B113"/>
    <mergeCell ref="C110:C113"/>
    <mergeCell ref="D110:D113"/>
    <mergeCell ref="E110:E113"/>
    <mergeCell ref="Q114:Q117"/>
    <mergeCell ref="F114:F117"/>
    <mergeCell ref="G114:G117"/>
    <mergeCell ref="A106:A109"/>
    <mergeCell ref="B106:B109"/>
    <mergeCell ref="C106:C109"/>
    <mergeCell ref="D106:D109"/>
    <mergeCell ref="E106:E109"/>
    <mergeCell ref="H114:H117"/>
    <mergeCell ref="I114:I117"/>
    <mergeCell ref="O114:O117"/>
    <mergeCell ref="P114:P117"/>
    <mergeCell ref="D136:D139"/>
    <mergeCell ref="E136:E139"/>
    <mergeCell ref="Q127:Q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F127:F130"/>
    <mergeCell ref="G127:G130"/>
    <mergeCell ref="H127:H130"/>
    <mergeCell ref="I127:I130"/>
    <mergeCell ref="O127:O130"/>
    <mergeCell ref="P127:P130"/>
    <mergeCell ref="A127:A130"/>
    <mergeCell ref="B127:B130"/>
    <mergeCell ref="C127:C130"/>
    <mergeCell ref="D127:D130"/>
    <mergeCell ref="E127:E130"/>
    <mergeCell ref="Q140:Q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F140:F143"/>
    <mergeCell ref="G140:G143"/>
    <mergeCell ref="H140:H143"/>
    <mergeCell ref="I140:I143"/>
    <mergeCell ref="O140:O143"/>
    <mergeCell ref="P140:P143"/>
    <mergeCell ref="A140:A143"/>
    <mergeCell ref="B140:B143"/>
    <mergeCell ref="C140:C143"/>
    <mergeCell ref="D140:D143"/>
    <mergeCell ref="E140:E143"/>
    <mergeCell ref="E152:E155"/>
    <mergeCell ref="F152:F155"/>
    <mergeCell ref="G152:G155"/>
    <mergeCell ref="H152:H155"/>
    <mergeCell ref="F148:F151"/>
    <mergeCell ref="G148:G151"/>
    <mergeCell ref="H148:H151"/>
    <mergeCell ref="I148:I151"/>
    <mergeCell ref="O148:O151"/>
    <mergeCell ref="P148:P151"/>
    <mergeCell ref="I144:I147"/>
    <mergeCell ref="O144:O147"/>
    <mergeCell ref="P144:P147"/>
    <mergeCell ref="Q144:Q147"/>
    <mergeCell ref="A148:A151"/>
    <mergeCell ref="B148:B151"/>
    <mergeCell ref="C148:C151"/>
    <mergeCell ref="D148:D151"/>
    <mergeCell ref="E148:E151"/>
    <mergeCell ref="I152:I155"/>
    <mergeCell ref="O152:O155"/>
    <mergeCell ref="P152:P155"/>
    <mergeCell ref="Q152:Q155"/>
    <mergeCell ref="Q148:Q151"/>
    <mergeCell ref="A152:A155"/>
    <mergeCell ref="B152:B155"/>
    <mergeCell ref="C152:C155"/>
    <mergeCell ref="D152:D155"/>
    <mergeCell ref="A165:A168"/>
    <mergeCell ref="B165:B168"/>
    <mergeCell ref="C165:C168"/>
    <mergeCell ref="D165:D168"/>
    <mergeCell ref="E165:E168"/>
    <mergeCell ref="Q156:Q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F156:F159"/>
    <mergeCell ref="G156:G159"/>
    <mergeCell ref="H156:H159"/>
    <mergeCell ref="I156:I159"/>
    <mergeCell ref="O156:O159"/>
    <mergeCell ref="P156:P159"/>
    <mergeCell ref="A156:A159"/>
    <mergeCell ref="I160:I163"/>
    <mergeCell ref="O160:O163"/>
    <mergeCell ref="P160:P163"/>
    <mergeCell ref="Q160:Q163"/>
    <mergeCell ref="B156:B159"/>
    <mergeCell ref="C156:C159"/>
    <mergeCell ref="D156:D159"/>
    <mergeCell ref="E156:E159"/>
    <mergeCell ref="F165:F168"/>
    <mergeCell ref="G165:G168"/>
    <mergeCell ref="H165:H168"/>
    <mergeCell ref="Q169:Q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F169:F172"/>
    <mergeCell ref="G169:G172"/>
    <mergeCell ref="H169:H172"/>
    <mergeCell ref="I169:I172"/>
    <mergeCell ref="O169:O172"/>
    <mergeCell ref="P169:P172"/>
    <mergeCell ref="A169:A172"/>
    <mergeCell ref="B169:B172"/>
    <mergeCell ref="C169:C172"/>
    <mergeCell ref="D169:D172"/>
    <mergeCell ref="E169:E172"/>
    <mergeCell ref="A186:A189"/>
    <mergeCell ref="B186:B189"/>
    <mergeCell ref="C186:C189"/>
    <mergeCell ref="D186:D189"/>
    <mergeCell ref="E186:E189"/>
    <mergeCell ref="Q177:Q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F177:F180"/>
    <mergeCell ref="G177:G180"/>
    <mergeCell ref="H177:H180"/>
    <mergeCell ref="I177:I180"/>
    <mergeCell ref="O177:O180"/>
    <mergeCell ref="P177:P180"/>
    <mergeCell ref="I186:I189"/>
    <mergeCell ref="O186:O189"/>
    <mergeCell ref="P186:P189"/>
    <mergeCell ref="Q186:Q189"/>
    <mergeCell ref="A177:A180"/>
    <mergeCell ref="B177:B180"/>
    <mergeCell ref="C177:C180"/>
    <mergeCell ref="D177:D180"/>
    <mergeCell ref="E177:E180"/>
    <mergeCell ref="I194:I197"/>
    <mergeCell ref="O194:O197"/>
    <mergeCell ref="P194:P197"/>
    <mergeCell ref="Q194:Q197"/>
    <mergeCell ref="A198:A201"/>
    <mergeCell ref="B198:B201"/>
    <mergeCell ref="C198:C201"/>
    <mergeCell ref="D198:D201"/>
    <mergeCell ref="E198:E201"/>
    <mergeCell ref="Q190:Q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F190:F193"/>
    <mergeCell ref="G190:G193"/>
    <mergeCell ref="H190:H193"/>
    <mergeCell ref="I190:I193"/>
    <mergeCell ref="O190:O193"/>
    <mergeCell ref="P190:P193"/>
    <mergeCell ref="A190:A193"/>
    <mergeCell ref="B190:B193"/>
    <mergeCell ref="C190:C193"/>
    <mergeCell ref="D190:D193"/>
    <mergeCell ref="E190:E193"/>
    <mergeCell ref="I202:I205"/>
    <mergeCell ref="O202:O205"/>
    <mergeCell ref="P202:P205"/>
    <mergeCell ref="Q202:Q205"/>
    <mergeCell ref="A206:A209"/>
    <mergeCell ref="B206:B209"/>
    <mergeCell ref="C206:C209"/>
    <mergeCell ref="D206:D209"/>
    <mergeCell ref="E206:E209"/>
    <mergeCell ref="Q198:Q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F198:F201"/>
    <mergeCell ref="G198:G201"/>
    <mergeCell ref="H198:H201"/>
    <mergeCell ref="I198:I201"/>
    <mergeCell ref="O198:O201"/>
    <mergeCell ref="P198:P201"/>
    <mergeCell ref="I210:I213"/>
    <mergeCell ref="O210:O213"/>
    <mergeCell ref="P210:P213"/>
    <mergeCell ref="Q210:Q213"/>
    <mergeCell ref="A214:A217"/>
    <mergeCell ref="B214:B217"/>
    <mergeCell ref="C214:C217"/>
    <mergeCell ref="D214:D217"/>
    <mergeCell ref="E214:E217"/>
    <mergeCell ref="Q206:Q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F206:F209"/>
    <mergeCell ref="G206:G209"/>
    <mergeCell ref="H206:H209"/>
    <mergeCell ref="I206:I209"/>
    <mergeCell ref="O206:O209"/>
    <mergeCell ref="P206:P209"/>
    <mergeCell ref="I218:I221"/>
    <mergeCell ref="O218:O221"/>
    <mergeCell ref="P218:P221"/>
    <mergeCell ref="Q218:Q221"/>
    <mergeCell ref="A222:A225"/>
    <mergeCell ref="B222:B225"/>
    <mergeCell ref="C222:C225"/>
    <mergeCell ref="D222:D225"/>
    <mergeCell ref="E222:E225"/>
    <mergeCell ref="Q214:Q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F214:F217"/>
    <mergeCell ref="G214:G217"/>
    <mergeCell ref="H214:H217"/>
    <mergeCell ref="I214:I217"/>
    <mergeCell ref="O214:O217"/>
    <mergeCell ref="P214:P217"/>
    <mergeCell ref="I226:I229"/>
    <mergeCell ref="O226:O229"/>
    <mergeCell ref="P226:P229"/>
    <mergeCell ref="Q226:Q229"/>
    <mergeCell ref="A230:A233"/>
    <mergeCell ref="B230:B233"/>
    <mergeCell ref="C230:C233"/>
    <mergeCell ref="D230:D233"/>
    <mergeCell ref="E230:E233"/>
    <mergeCell ref="Q222:Q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F222:F225"/>
    <mergeCell ref="G222:G225"/>
    <mergeCell ref="H222:H225"/>
    <mergeCell ref="I222:I225"/>
    <mergeCell ref="O222:O225"/>
    <mergeCell ref="P222:P225"/>
    <mergeCell ref="I234:I237"/>
    <mergeCell ref="O234:O237"/>
    <mergeCell ref="P234:P237"/>
    <mergeCell ref="Q234:Q237"/>
    <mergeCell ref="A238:A241"/>
    <mergeCell ref="B238:B241"/>
    <mergeCell ref="C238:C241"/>
    <mergeCell ref="D238:D241"/>
    <mergeCell ref="E238:E241"/>
    <mergeCell ref="Q230:Q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F230:F233"/>
    <mergeCell ref="G230:G233"/>
    <mergeCell ref="H230:H233"/>
    <mergeCell ref="I230:I233"/>
    <mergeCell ref="O230:O233"/>
    <mergeCell ref="P230:P233"/>
    <mergeCell ref="I242:I245"/>
    <mergeCell ref="O242:O245"/>
    <mergeCell ref="P242:P245"/>
    <mergeCell ref="Q242:Q245"/>
    <mergeCell ref="A246:A249"/>
    <mergeCell ref="B246:B249"/>
    <mergeCell ref="C246:C249"/>
    <mergeCell ref="D246:D249"/>
    <mergeCell ref="E246:E249"/>
    <mergeCell ref="Q238:Q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F238:F241"/>
    <mergeCell ref="G238:G241"/>
    <mergeCell ref="H238:H241"/>
    <mergeCell ref="I238:I241"/>
    <mergeCell ref="O238:O241"/>
    <mergeCell ref="P238:P241"/>
    <mergeCell ref="I250:I253"/>
    <mergeCell ref="O250:O253"/>
    <mergeCell ref="P250:P253"/>
    <mergeCell ref="Q250:Q253"/>
    <mergeCell ref="A254:A257"/>
    <mergeCell ref="B254:B257"/>
    <mergeCell ref="C254:C257"/>
    <mergeCell ref="D254:D257"/>
    <mergeCell ref="E254:E257"/>
    <mergeCell ref="Q246:Q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F246:F249"/>
    <mergeCell ref="G246:G249"/>
    <mergeCell ref="H246:H249"/>
    <mergeCell ref="I246:I249"/>
    <mergeCell ref="O246:O249"/>
    <mergeCell ref="P246:P249"/>
    <mergeCell ref="Q258:Q261"/>
    <mergeCell ref="A262:A265"/>
    <mergeCell ref="B262:B265"/>
    <mergeCell ref="C262:C265"/>
    <mergeCell ref="D262:D265"/>
    <mergeCell ref="E262:E265"/>
    <mergeCell ref="Q254:Q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F254:F257"/>
    <mergeCell ref="G254:G257"/>
    <mergeCell ref="H254:H257"/>
    <mergeCell ref="I254:I257"/>
    <mergeCell ref="O254:O257"/>
    <mergeCell ref="P254:P257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F262:F265"/>
    <mergeCell ref="G262:G265"/>
    <mergeCell ref="H262:H265"/>
    <mergeCell ref="I262:I265"/>
    <mergeCell ref="O262:O265"/>
    <mergeCell ref="P262:P265"/>
    <mergeCell ref="I258:I261"/>
    <mergeCell ref="O258:O261"/>
    <mergeCell ref="P258:P261"/>
    <mergeCell ref="I266:I269"/>
    <mergeCell ref="O266:O269"/>
    <mergeCell ref="P266:P269"/>
    <mergeCell ref="Q270:Q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F270:F273"/>
    <mergeCell ref="G270:G273"/>
    <mergeCell ref="H270:H273"/>
    <mergeCell ref="I270:I273"/>
    <mergeCell ref="O270:O273"/>
    <mergeCell ref="P270:P273"/>
    <mergeCell ref="A270:A273"/>
    <mergeCell ref="B270:B273"/>
    <mergeCell ref="C270:C273"/>
    <mergeCell ref="D270:D273"/>
    <mergeCell ref="E270:E273"/>
    <mergeCell ref="I274:I277"/>
    <mergeCell ref="O274:O277"/>
    <mergeCell ref="P274:P277"/>
    <mergeCell ref="Q274:Q277"/>
    <mergeCell ref="I282:I285"/>
    <mergeCell ref="O282:O285"/>
    <mergeCell ref="P282:P285"/>
    <mergeCell ref="Q282:Q285"/>
    <mergeCell ref="Q278:Q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F278:F281"/>
    <mergeCell ref="G278:G281"/>
    <mergeCell ref="H278:H281"/>
    <mergeCell ref="I278:I281"/>
    <mergeCell ref="O278:O281"/>
    <mergeCell ref="P278:P281"/>
    <mergeCell ref="A278:A281"/>
    <mergeCell ref="B278:B281"/>
    <mergeCell ref="C278:C281"/>
    <mergeCell ref="D278:D281"/>
    <mergeCell ref="E278:E281"/>
    <mergeCell ref="I295:I298"/>
    <mergeCell ref="O295:O298"/>
    <mergeCell ref="P295:P298"/>
    <mergeCell ref="Q295:Q298"/>
    <mergeCell ref="A299:A302"/>
    <mergeCell ref="B299:B302"/>
    <mergeCell ref="C299:C302"/>
    <mergeCell ref="D299:D302"/>
    <mergeCell ref="E299:E302"/>
    <mergeCell ref="Q291:Q294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F291:F294"/>
    <mergeCell ref="G291:G294"/>
    <mergeCell ref="H291:H294"/>
    <mergeCell ref="I291:I294"/>
    <mergeCell ref="O291:O294"/>
    <mergeCell ref="P291:P294"/>
    <mergeCell ref="A291:A294"/>
    <mergeCell ref="B291:B294"/>
    <mergeCell ref="C291:C294"/>
    <mergeCell ref="D291:D294"/>
    <mergeCell ref="E291:E294"/>
    <mergeCell ref="I303:I306"/>
    <mergeCell ref="O303:O306"/>
    <mergeCell ref="P303:P306"/>
    <mergeCell ref="Q303:Q306"/>
    <mergeCell ref="A307:A310"/>
    <mergeCell ref="B307:B310"/>
    <mergeCell ref="C307:C310"/>
    <mergeCell ref="D307:D310"/>
    <mergeCell ref="E307:E310"/>
    <mergeCell ref="Q299:Q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F299:F302"/>
    <mergeCell ref="G299:G302"/>
    <mergeCell ref="H299:H302"/>
    <mergeCell ref="I299:I302"/>
    <mergeCell ref="O299:O302"/>
    <mergeCell ref="P299:P302"/>
    <mergeCell ref="I311:I314"/>
    <mergeCell ref="O311:O314"/>
    <mergeCell ref="P311:P314"/>
    <mergeCell ref="Q311:Q314"/>
    <mergeCell ref="A315:A318"/>
    <mergeCell ref="B315:B318"/>
    <mergeCell ref="C315:C318"/>
    <mergeCell ref="D315:D318"/>
    <mergeCell ref="E315:E318"/>
    <mergeCell ref="Q307:Q310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F307:F310"/>
    <mergeCell ref="G307:G310"/>
    <mergeCell ref="H307:H310"/>
    <mergeCell ref="I307:I310"/>
    <mergeCell ref="O307:O310"/>
    <mergeCell ref="P307:P310"/>
    <mergeCell ref="I319:I322"/>
    <mergeCell ref="O319:O322"/>
    <mergeCell ref="P319:P322"/>
    <mergeCell ref="Q319:Q322"/>
    <mergeCell ref="A323:A326"/>
    <mergeCell ref="B323:B326"/>
    <mergeCell ref="C323:C326"/>
    <mergeCell ref="D323:D326"/>
    <mergeCell ref="E323:E326"/>
    <mergeCell ref="D328:D331"/>
    <mergeCell ref="E328:E331"/>
    <mergeCell ref="Q315:Q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F315:F318"/>
    <mergeCell ref="G315:G318"/>
    <mergeCell ref="H315:H318"/>
    <mergeCell ref="I315:I318"/>
    <mergeCell ref="O315:O318"/>
    <mergeCell ref="P315:P318"/>
    <mergeCell ref="I332:I335"/>
    <mergeCell ref="O332:O335"/>
    <mergeCell ref="P332:P335"/>
    <mergeCell ref="Q332:Q335"/>
    <mergeCell ref="A336:A339"/>
    <mergeCell ref="B336:B339"/>
    <mergeCell ref="C336:C339"/>
    <mergeCell ref="D336:D339"/>
    <mergeCell ref="E336:E339"/>
    <mergeCell ref="Q323:Q326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F323:F326"/>
    <mergeCell ref="G323:G326"/>
    <mergeCell ref="H323:H326"/>
    <mergeCell ref="I323:I326"/>
    <mergeCell ref="O323:O326"/>
    <mergeCell ref="P323:P326"/>
    <mergeCell ref="I340:I343"/>
    <mergeCell ref="O340:O343"/>
    <mergeCell ref="P340:P343"/>
    <mergeCell ref="Q340:Q343"/>
    <mergeCell ref="A344:A347"/>
    <mergeCell ref="B344:B347"/>
    <mergeCell ref="C344:C347"/>
    <mergeCell ref="D344:D347"/>
    <mergeCell ref="E344:E347"/>
    <mergeCell ref="Q336:Q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F336:F339"/>
    <mergeCell ref="G336:G339"/>
    <mergeCell ref="H336:H339"/>
    <mergeCell ref="I336:I339"/>
    <mergeCell ref="O336:O339"/>
    <mergeCell ref="P336:P339"/>
    <mergeCell ref="Q348:Q351"/>
    <mergeCell ref="A352:A355"/>
    <mergeCell ref="B352:B355"/>
    <mergeCell ref="C352:C355"/>
    <mergeCell ref="D352:D355"/>
    <mergeCell ref="E352:E355"/>
    <mergeCell ref="Q344:Q347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F344:F347"/>
    <mergeCell ref="G344:G347"/>
    <mergeCell ref="H344:H347"/>
    <mergeCell ref="I344:I347"/>
    <mergeCell ref="O344:O347"/>
    <mergeCell ref="P344:P347"/>
    <mergeCell ref="I348:I351"/>
    <mergeCell ref="O348:O351"/>
    <mergeCell ref="P348:P351"/>
    <mergeCell ref="Q352:Q355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F352:F355"/>
    <mergeCell ref="G352:G355"/>
    <mergeCell ref="H352:H355"/>
    <mergeCell ref="I352:I355"/>
    <mergeCell ref="O352:O355"/>
    <mergeCell ref="P352:P355"/>
    <mergeCell ref="Q360:Q363"/>
    <mergeCell ref="I356:I359"/>
    <mergeCell ref="O356:O359"/>
    <mergeCell ref="P356:P359"/>
    <mergeCell ref="Q364:Q367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E364:E367"/>
    <mergeCell ref="Q369:Q372"/>
    <mergeCell ref="Q356:Q359"/>
    <mergeCell ref="A360:A363"/>
    <mergeCell ref="B360:B363"/>
    <mergeCell ref="C360:C363"/>
    <mergeCell ref="D360:D363"/>
    <mergeCell ref="E360:E363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O373:O376"/>
    <mergeCell ref="P373:P376"/>
    <mergeCell ref="I364:I367"/>
    <mergeCell ref="O364:O367"/>
    <mergeCell ref="P364:P367"/>
    <mergeCell ref="A390:A393"/>
    <mergeCell ref="B390:B393"/>
    <mergeCell ref="C390:C393"/>
    <mergeCell ref="D390:D393"/>
    <mergeCell ref="E390:E393"/>
    <mergeCell ref="A385:A388"/>
    <mergeCell ref="B385:B388"/>
    <mergeCell ref="C385:C388"/>
    <mergeCell ref="F385:F388"/>
    <mergeCell ref="G385:G388"/>
    <mergeCell ref="H385:H388"/>
    <mergeCell ref="F381:F384"/>
    <mergeCell ref="G381:G384"/>
    <mergeCell ref="H381:H384"/>
    <mergeCell ref="I381:I384"/>
    <mergeCell ref="O381:O384"/>
    <mergeCell ref="P381:P384"/>
    <mergeCell ref="A381:A384"/>
    <mergeCell ref="B381:B384"/>
    <mergeCell ref="C381:C384"/>
    <mergeCell ref="D381:D384"/>
    <mergeCell ref="E381:E384"/>
    <mergeCell ref="D385:D388"/>
    <mergeCell ref="E385:E388"/>
    <mergeCell ref="P398:P401"/>
    <mergeCell ref="Q398:Q401"/>
    <mergeCell ref="A402:A405"/>
    <mergeCell ref="B402:B405"/>
    <mergeCell ref="C402:C405"/>
    <mergeCell ref="D402:D405"/>
    <mergeCell ref="E402:E405"/>
    <mergeCell ref="Q394:Q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F394:F397"/>
    <mergeCell ref="G394:G397"/>
    <mergeCell ref="H394:H397"/>
    <mergeCell ref="I394:I397"/>
    <mergeCell ref="O394:O397"/>
    <mergeCell ref="P394:P397"/>
    <mergeCell ref="A394:A397"/>
    <mergeCell ref="B394:B397"/>
    <mergeCell ref="C394:C397"/>
    <mergeCell ref="D394:D397"/>
    <mergeCell ref="E394:E397"/>
    <mergeCell ref="H419:H422"/>
    <mergeCell ref="I419:I422"/>
    <mergeCell ref="O419:O422"/>
    <mergeCell ref="P419:P422"/>
    <mergeCell ref="Q419:Q422"/>
    <mergeCell ref="A423:A426"/>
    <mergeCell ref="B423:B426"/>
    <mergeCell ref="C423:C426"/>
    <mergeCell ref="D423:D426"/>
    <mergeCell ref="P415:P418"/>
    <mergeCell ref="Q415:Q418"/>
    <mergeCell ref="A419:A422"/>
    <mergeCell ref="B419:B422"/>
    <mergeCell ref="C419:C422"/>
    <mergeCell ref="D419:D422"/>
    <mergeCell ref="E419:E422"/>
    <mergeCell ref="F419:F422"/>
    <mergeCell ref="G419:G422"/>
    <mergeCell ref="E415:E418"/>
    <mergeCell ref="F415:F418"/>
    <mergeCell ref="G415:G418"/>
    <mergeCell ref="H415:H418"/>
    <mergeCell ref="I415:I418"/>
    <mergeCell ref="O415:O418"/>
    <mergeCell ref="A415:A418"/>
    <mergeCell ref="B415:B418"/>
    <mergeCell ref="C415:C418"/>
    <mergeCell ref="D415:D418"/>
    <mergeCell ref="H427:H430"/>
    <mergeCell ref="I427:I430"/>
    <mergeCell ref="O427:O430"/>
    <mergeCell ref="P427:P430"/>
    <mergeCell ref="Q427:Q430"/>
    <mergeCell ref="A431:A434"/>
    <mergeCell ref="B431:B434"/>
    <mergeCell ref="C431:C434"/>
    <mergeCell ref="D431:D434"/>
    <mergeCell ref="P423:P426"/>
    <mergeCell ref="Q423:Q426"/>
    <mergeCell ref="A427:A430"/>
    <mergeCell ref="B427:B430"/>
    <mergeCell ref="C427:C430"/>
    <mergeCell ref="D427:D430"/>
    <mergeCell ref="E427:E430"/>
    <mergeCell ref="F427:F430"/>
    <mergeCell ref="G427:G430"/>
    <mergeCell ref="E423:E426"/>
    <mergeCell ref="F423:F426"/>
    <mergeCell ref="G423:G426"/>
    <mergeCell ref="H423:H426"/>
    <mergeCell ref="I423:I426"/>
    <mergeCell ref="O423:O426"/>
    <mergeCell ref="H435:H438"/>
    <mergeCell ref="I435:I438"/>
    <mergeCell ref="O435:O438"/>
    <mergeCell ref="P435:P438"/>
    <mergeCell ref="Q435:Q438"/>
    <mergeCell ref="A439:A442"/>
    <mergeCell ref="B439:B442"/>
    <mergeCell ref="C439:C442"/>
    <mergeCell ref="D439:D442"/>
    <mergeCell ref="P431:P434"/>
    <mergeCell ref="Q431:Q434"/>
    <mergeCell ref="A435:A438"/>
    <mergeCell ref="B435:B438"/>
    <mergeCell ref="C435:C438"/>
    <mergeCell ref="D435:D438"/>
    <mergeCell ref="E435:E438"/>
    <mergeCell ref="F435:F438"/>
    <mergeCell ref="G435:G438"/>
    <mergeCell ref="E431:E434"/>
    <mergeCell ref="F431:F434"/>
    <mergeCell ref="G431:G434"/>
    <mergeCell ref="H431:H434"/>
    <mergeCell ref="I431:I434"/>
    <mergeCell ref="O431:O434"/>
    <mergeCell ref="H443:H446"/>
    <mergeCell ref="I443:I446"/>
    <mergeCell ref="O443:O446"/>
    <mergeCell ref="P443:P446"/>
    <mergeCell ref="Q443:Q446"/>
    <mergeCell ref="A447:A450"/>
    <mergeCell ref="B447:B450"/>
    <mergeCell ref="C447:C450"/>
    <mergeCell ref="D447:D450"/>
    <mergeCell ref="P439:P442"/>
    <mergeCell ref="Q439:Q442"/>
    <mergeCell ref="A443:A446"/>
    <mergeCell ref="B443:B446"/>
    <mergeCell ref="C443:C446"/>
    <mergeCell ref="D443:D446"/>
    <mergeCell ref="E443:E446"/>
    <mergeCell ref="F443:F446"/>
    <mergeCell ref="G443:G446"/>
    <mergeCell ref="E439:E442"/>
    <mergeCell ref="F439:F442"/>
    <mergeCell ref="G439:G442"/>
    <mergeCell ref="H439:H442"/>
    <mergeCell ref="I439:I442"/>
    <mergeCell ref="O439:O442"/>
    <mergeCell ref="H451:H454"/>
    <mergeCell ref="I451:I454"/>
    <mergeCell ref="O451:O454"/>
    <mergeCell ref="P451:P454"/>
    <mergeCell ref="Q451:Q454"/>
    <mergeCell ref="A455:A458"/>
    <mergeCell ref="B455:B458"/>
    <mergeCell ref="C455:C458"/>
    <mergeCell ref="D455:D458"/>
    <mergeCell ref="P447:P450"/>
    <mergeCell ref="Q447:Q450"/>
    <mergeCell ref="A451:A454"/>
    <mergeCell ref="B451:B454"/>
    <mergeCell ref="C451:C454"/>
    <mergeCell ref="D451:D454"/>
    <mergeCell ref="E451:E454"/>
    <mergeCell ref="F451:F454"/>
    <mergeCell ref="G451:G454"/>
    <mergeCell ref="E447:E450"/>
    <mergeCell ref="F447:F450"/>
    <mergeCell ref="G447:G450"/>
    <mergeCell ref="H447:H450"/>
    <mergeCell ref="I447:I450"/>
    <mergeCell ref="O447:O450"/>
    <mergeCell ref="Q459:Q462"/>
    <mergeCell ref="A463:A466"/>
    <mergeCell ref="B463:B466"/>
    <mergeCell ref="C463:C466"/>
    <mergeCell ref="D463:D466"/>
    <mergeCell ref="P455:P458"/>
    <mergeCell ref="Q455:Q458"/>
    <mergeCell ref="A459:A462"/>
    <mergeCell ref="B459:B462"/>
    <mergeCell ref="C459:C462"/>
    <mergeCell ref="D459:D462"/>
    <mergeCell ref="E459:E462"/>
    <mergeCell ref="F459:F462"/>
    <mergeCell ref="G459:G462"/>
    <mergeCell ref="E455:E458"/>
    <mergeCell ref="F455:F458"/>
    <mergeCell ref="G455:G458"/>
    <mergeCell ref="H455:H458"/>
    <mergeCell ref="I455:I458"/>
    <mergeCell ref="O455:O458"/>
    <mergeCell ref="A467:A470"/>
    <mergeCell ref="B467:B470"/>
    <mergeCell ref="C467:C470"/>
    <mergeCell ref="D467:D470"/>
    <mergeCell ref="E467:E470"/>
    <mergeCell ref="F467:F470"/>
    <mergeCell ref="G467:G470"/>
    <mergeCell ref="E463:E466"/>
    <mergeCell ref="F463:F466"/>
    <mergeCell ref="G463:G466"/>
    <mergeCell ref="H463:H466"/>
    <mergeCell ref="I463:I466"/>
    <mergeCell ref="O463:O466"/>
    <mergeCell ref="H459:H462"/>
    <mergeCell ref="I459:I462"/>
    <mergeCell ref="O459:O462"/>
    <mergeCell ref="P459:P462"/>
    <mergeCell ref="E488:E491"/>
    <mergeCell ref="Q488:Q491"/>
    <mergeCell ref="H475:H478"/>
    <mergeCell ref="I475:I478"/>
    <mergeCell ref="O475:O478"/>
    <mergeCell ref="P475:P478"/>
    <mergeCell ref="Q475:Q478"/>
    <mergeCell ref="A479:A482"/>
    <mergeCell ref="B479:B482"/>
    <mergeCell ref="C479:C482"/>
    <mergeCell ref="D479:D482"/>
    <mergeCell ref="P471:P474"/>
    <mergeCell ref="Q471:Q474"/>
    <mergeCell ref="A475:A478"/>
    <mergeCell ref="B475:B478"/>
    <mergeCell ref="C475:C478"/>
    <mergeCell ref="D475:D478"/>
    <mergeCell ref="E475:E478"/>
    <mergeCell ref="F475:F478"/>
    <mergeCell ref="G475:G478"/>
    <mergeCell ref="E471:E474"/>
    <mergeCell ref="F471:F474"/>
    <mergeCell ref="G471:G474"/>
    <mergeCell ref="H471:H474"/>
    <mergeCell ref="I471:I474"/>
    <mergeCell ref="O471:O474"/>
    <mergeCell ref="A471:A474"/>
    <mergeCell ref="B471:B474"/>
    <mergeCell ref="C471:C474"/>
    <mergeCell ref="D471:D474"/>
    <mergeCell ref="P492:P495"/>
    <mergeCell ref="Q492:Q495"/>
    <mergeCell ref="A496:A499"/>
    <mergeCell ref="B496:B499"/>
    <mergeCell ref="C496:C499"/>
    <mergeCell ref="D496:D499"/>
    <mergeCell ref="E496:E499"/>
    <mergeCell ref="F496:F499"/>
    <mergeCell ref="G496:G499"/>
    <mergeCell ref="E492:E495"/>
    <mergeCell ref="F492:F495"/>
    <mergeCell ref="G492:G495"/>
    <mergeCell ref="H492:H495"/>
    <mergeCell ref="I492:I495"/>
    <mergeCell ref="O492:O495"/>
    <mergeCell ref="H483:H486"/>
    <mergeCell ref="I483:I486"/>
    <mergeCell ref="O483:O486"/>
    <mergeCell ref="P483:P486"/>
    <mergeCell ref="Q483:Q486"/>
    <mergeCell ref="A492:A495"/>
    <mergeCell ref="B492:B495"/>
    <mergeCell ref="C492:C495"/>
    <mergeCell ref="D492:D495"/>
    <mergeCell ref="A483:A486"/>
    <mergeCell ref="B483:B486"/>
    <mergeCell ref="C483:C486"/>
    <mergeCell ref="D483:D486"/>
    <mergeCell ref="E483:E486"/>
    <mergeCell ref="F483:F486"/>
    <mergeCell ref="G483:G486"/>
    <mergeCell ref="D488:D491"/>
    <mergeCell ref="E504:E507"/>
    <mergeCell ref="F504:F507"/>
    <mergeCell ref="G504:G507"/>
    <mergeCell ref="E500:E503"/>
    <mergeCell ref="F500:F503"/>
    <mergeCell ref="G500:G503"/>
    <mergeCell ref="H500:H503"/>
    <mergeCell ref="I500:I503"/>
    <mergeCell ref="O500:O503"/>
    <mergeCell ref="P508:P511"/>
    <mergeCell ref="Q508:Q511"/>
    <mergeCell ref="H496:H499"/>
    <mergeCell ref="I496:I499"/>
    <mergeCell ref="O496:O499"/>
    <mergeCell ref="P496:P499"/>
    <mergeCell ref="Q496:Q499"/>
    <mergeCell ref="A500:A503"/>
    <mergeCell ref="B500:B503"/>
    <mergeCell ref="C500:C503"/>
    <mergeCell ref="D500:D503"/>
    <mergeCell ref="A512:A515"/>
    <mergeCell ref="B512:B515"/>
    <mergeCell ref="C512:C515"/>
    <mergeCell ref="D512:D515"/>
    <mergeCell ref="E512:E515"/>
    <mergeCell ref="F512:F515"/>
    <mergeCell ref="G512:G515"/>
    <mergeCell ref="E508:E511"/>
    <mergeCell ref="F508:F511"/>
    <mergeCell ref="G508:G511"/>
    <mergeCell ref="H508:H511"/>
    <mergeCell ref="I508:I511"/>
    <mergeCell ref="O508:O511"/>
    <mergeCell ref="A517:A520"/>
    <mergeCell ref="B517:B520"/>
    <mergeCell ref="C517:C520"/>
    <mergeCell ref="D517:D520"/>
    <mergeCell ref="E517:E520"/>
    <mergeCell ref="H512:H515"/>
    <mergeCell ref="I512:I515"/>
    <mergeCell ref="O512:O515"/>
    <mergeCell ref="A508:A511"/>
    <mergeCell ref="B508:B511"/>
    <mergeCell ref="C508:C511"/>
    <mergeCell ref="D508:D511"/>
    <mergeCell ref="H525:H528"/>
    <mergeCell ref="I525:I528"/>
    <mergeCell ref="O525:O528"/>
    <mergeCell ref="P525:P528"/>
    <mergeCell ref="Q525:Q528"/>
    <mergeCell ref="A529:A532"/>
    <mergeCell ref="B529:B532"/>
    <mergeCell ref="C529:C532"/>
    <mergeCell ref="D529:D532"/>
    <mergeCell ref="P521:P524"/>
    <mergeCell ref="Q521:Q524"/>
    <mergeCell ref="A525:A528"/>
    <mergeCell ref="B525:B528"/>
    <mergeCell ref="C525:C528"/>
    <mergeCell ref="D525:D528"/>
    <mergeCell ref="E525:E528"/>
    <mergeCell ref="F525:F528"/>
    <mergeCell ref="G525:G528"/>
    <mergeCell ref="E521:E524"/>
    <mergeCell ref="F521:F524"/>
    <mergeCell ref="G521:G524"/>
    <mergeCell ref="H521:H524"/>
    <mergeCell ref="I521:I524"/>
    <mergeCell ref="O521:O524"/>
    <mergeCell ref="A521:A524"/>
    <mergeCell ref="B521:B524"/>
    <mergeCell ref="C521:C524"/>
    <mergeCell ref="D521:D524"/>
    <mergeCell ref="H533:H536"/>
    <mergeCell ref="I533:I536"/>
    <mergeCell ref="O533:O536"/>
    <mergeCell ref="P533:P536"/>
    <mergeCell ref="Q533:Q536"/>
    <mergeCell ref="A537:A540"/>
    <mergeCell ref="B537:B540"/>
    <mergeCell ref="C537:C540"/>
    <mergeCell ref="D537:D540"/>
    <mergeCell ref="P529:P532"/>
    <mergeCell ref="Q529:Q532"/>
    <mergeCell ref="A533:A536"/>
    <mergeCell ref="B533:B536"/>
    <mergeCell ref="C533:C536"/>
    <mergeCell ref="D533:D536"/>
    <mergeCell ref="E533:E536"/>
    <mergeCell ref="F533:F536"/>
    <mergeCell ref="G533:G536"/>
    <mergeCell ref="E529:E532"/>
    <mergeCell ref="F529:F532"/>
    <mergeCell ref="G529:G532"/>
    <mergeCell ref="H529:H532"/>
    <mergeCell ref="I529:I532"/>
    <mergeCell ref="O529:O532"/>
    <mergeCell ref="H541:H544"/>
    <mergeCell ref="I541:I544"/>
    <mergeCell ref="O541:O544"/>
    <mergeCell ref="P541:P544"/>
    <mergeCell ref="Q541:Q544"/>
    <mergeCell ref="A545:A548"/>
    <mergeCell ref="B545:B548"/>
    <mergeCell ref="C545:C548"/>
    <mergeCell ref="D545:D548"/>
    <mergeCell ref="P537:P540"/>
    <mergeCell ref="Q537:Q540"/>
    <mergeCell ref="A541:A544"/>
    <mergeCell ref="B541:B544"/>
    <mergeCell ref="C541:C544"/>
    <mergeCell ref="D541:D544"/>
    <mergeCell ref="E541:E544"/>
    <mergeCell ref="F541:F544"/>
    <mergeCell ref="G541:G544"/>
    <mergeCell ref="E537:E540"/>
    <mergeCell ref="F537:F540"/>
    <mergeCell ref="G537:G540"/>
    <mergeCell ref="H537:H540"/>
    <mergeCell ref="I537:I540"/>
    <mergeCell ref="O537:O540"/>
    <mergeCell ref="H549:H552"/>
    <mergeCell ref="I549:I552"/>
    <mergeCell ref="O549:O552"/>
    <mergeCell ref="P549:P552"/>
    <mergeCell ref="Q549:Q552"/>
    <mergeCell ref="A553:A556"/>
    <mergeCell ref="B553:B556"/>
    <mergeCell ref="C553:C556"/>
    <mergeCell ref="D553:D556"/>
    <mergeCell ref="P545:P548"/>
    <mergeCell ref="Q545:Q548"/>
    <mergeCell ref="A549:A552"/>
    <mergeCell ref="B549:B552"/>
    <mergeCell ref="C549:C552"/>
    <mergeCell ref="D549:D552"/>
    <mergeCell ref="E549:E552"/>
    <mergeCell ref="F549:F552"/>
    <mergeCell ref="G549:G552"/>
    <mergeCell ref="E545:E548"/>
    <mergeCell ref="F545:F548"/>
    <mergeCell ref="G545:G548"/>
    <mergeCell ref="H545:H548"/>
    <mergeCell ref="I545:I548"/>
    <mergeCell ref="O545:O548"/>
    <mergeCell ref="G561:G564"/>
    <mergeCell ref="H561:H564"/>
    <mergeCell ref="I561:I564"/>
    <mergeCell ref="O561:O564"/>
    <mergeCell ref="H557:H560"/>
    <mergeCell ref="I557:I560"/>
    <mergeCell ref="O557:O560"/>
    <mergeCell ref="P557:P560"/>
    <mergeCell ref="Q557:Q560"/>
    <mergeCell ref="A561:A564"/>
    <mergeCell ref="B561:B564"/>
    <mergeCell ref="C561:C564"/>
    <mergeCell ref="D561:D564"/>
    <mergeCell ref="P553:P556"/>
    <mergeCell ref="Q553:Q556"/>
    <mergeCell ref="A557:A560"/>
    <mergeCell ref="B557:B560"/>
    <mergeCell ref="C557:C560"/>
    <mergeCell ref="D557:D560"/>
    <mergeCell ref="E557:E560"/>
    <mergeCell ref="F557:F560"/>
    <mergeCell ref="G557:G560"/>
    <mergeCell ref="E553:E556"/>
    <mergeCell ref="F553:F556"/>
    <mergeCell ref="G553:G556"/>
    <mergeCell ref="H553:H556"/>
    <mergeCell ref="I553:I556"/>
    <mergeCell ref="O553:O556"/>
    <mergeCell ref="P561:P564"/>
    <mergeCell ref="Q561:Q564"/>
    <mergeCell ref="E561:E564"/>
    <mergeCell ref="F561:F564"/>
    <mergeCell ref="E565:E568"/>
    <mergeCell ref="F565:F568"/>
    <mergeCell ref="O569:O572"/>
    <mergeCell ref="E585:E588"/>
    <mergeCell ref="F585:F588"/>
    <mergeCell ref="G585:G588"/>
    <mergeCell ref="H585:H588"/>
    <mergeCell ref="I585:I588"/>
    <mergeCell ref="O585:O588"/>
    <mergeCell ref="H581:H584"/>
    <mergeCell ref="I581:I584"/>
    <mergeCell ref="O581:O584"/>
    <mergeCell ref="P581:P584"/>
    <mergeCell ref="R57:R60"/>
    <mergeCell ref="S57:S60"/>
    <mergeCell ref="Q573:Q576"/>
    <mergeCell ref="P569:P572"/>
    <mergeCell ref="Q569:Q572"/>
    <mergeCell ref="R81:R84"/>
    <mergeCell ref="S81:S84"/>
    <mergeCell ref="R85:R88"/>
    <mergeCell ref="S85:S88"/>
    <mergeCell ref="R89:R92"/>
    <mergeCell ref="S89:S92"/>
    <mergeCell ref="R69:R72"/>
    <mergeCell ref="S69:S72"/>
    <mergeCell ref="R73:R76"/>
    <mergeCell ref="S73:S76"/>
    <mergeCell ref="R77:R80"/>
    <mergeCell ref="S77:S80"/>
    <mergeCell ref="R319:R322"/>
    <mergeCell ref="Q581:Q584"/>
    <mergeCell ref="A569:A572"/>
    <mergeCell ref="B569:B572"/>
    <mergeCell ref="C569:C572"/>
    <mergeCell ref="D569:D572"/>
    <mergeCell ref="P565:P568"/>
    <mergeCell ref="Q565:Q568"/>
    <mergeCell ref="A565:A568"/>
    <mergeCell ref="B565:B568"/>
    <mergeCell ref="C565:C568"/>
    <mergeCell ref="D565:D568"/>
    <mergeCell ref="G565:G568"/>
    <mergeCell ref="A573:A576"/>
    <mergeCell ref="B573:B576"/>
    <mergeCell ref="C573:C576"/>
    <mergeCell ref="D573:D576"/>
    <mergeCell ref="E573:E576"/>
    <mergeCell ref="F573:F576"/>
    <mergeCell ref="G573:G576"/>
    <mergeCell ref="E569:E572"/>
    <mergeCell ref="F569:F572"/>
    <mergeCell ref="H573:H576"/>
    <mergeCell ref="I573:I576"/>
    <mergeCell ref="O573:O576"/>
    <mergeCell ref="P573:P576"/>
    <mergeCell ref="H565:H568"/>
    <mergeCell ref="I565:I568"/>
    <mergeCell ref="O565:O568"/>
    <mergeCell ref="H569:H572"/>
    <mergeCell ref="I569:I572"/>
    <mergeCell ref="G569:G572"/>
    <mergeCell ref="R21:R24"/>
    <mergeCell ref="S21:S24"/>
    <mergeCell ref="R25:R28"/>
    <mergeCell ref="S25:S28"/>
    <mergeCell ref="R29:R32"/>
    <mergeCell ref="A585:A588"/>
    <mergeCell ref="B585:B588"/>
    <mergeCell ref="C585:C588"/>
    <mergeCell ref="D585:D588"/>
    <mergeCell ref="P577:P580"/>
    <mergeCell ref="Q577:Q580"/>
    <mergeCell ref="A581:A584"/>
    <mergeCell ref="B581:B584"/>
    <mergeCell ref="C581:C584"/>
    <mergeCell ref="D581:D584"/>
    <mergeCell ref="E581:E584"/>
    <mergeCell ref="F581:F584"/>
    <mergeCell ref="G581:G584"/>
    <mergeCell ref="E577:E580"/>
    <mergeCell ref="F577:F580"/>
    <mergeCell ref="G577:G580"/>
    <mergeCell ref="H577:H580"/>
    <mergeCell ref="I577:I580"/>
    <mergeCell ref="O577:O580"/>
    <mergeCell ref="A577:A580"/>
    <mergeCell ref="B577:B580"/>
    <mergeCell ref="C577:C580"/>
    <mergeCell ref="D577:D580"/>
    <mergeCell ref="P585:P588"/>
    <mergeCell ref="Q585:Q588"/>
    <mergeCell ref="R45:R48"/>
    <mergeCell ref="S45:S48"/>
    <mergeCell ref="R49:R52"/>
    <mergeCell ref="S49:S52"/>
    <mergeCell ref="R53:R56"/>
    <mergeCell ref="S53:S56"/>
    <mergeCell ref="R98:R101"/>
    <mergeCell ref="S98:S101"/>
    <mergeCell ref="R110:R113"/>
    <mergeCell ref="S110:S113"/>
    <mergeCell ref="R114:R117"/>
    <mergeCell ref="S114:S117"/>
    <mergeCell ref="S29:S32"/>
    <mergeCell ref="R33:R36"/>
    <mergeCell ref="S33:S36"/>
    <mergeCell ref="R37:R40"/>
    <mergeCell ref="S37:S40"/>
    <mergeCell ref="R41:R44"/>
    <mergeCell ref="S41:S44"/>
    <mergeCell ref="R61:R64"/>
    <mergeCell ref="S61:S64"/>
    <mergeCell ref="R65:R68"/>
    <mergeCell ref="S65:S68"/>
    <mergeCell ref="R93:R96"/>
    <mergeCell ref="S93:S96"/>
    <mergeCell ref="R102:R105"/>
    <mergeCell ref="S102:S105"/>
    <mergeCell ref="R106:R109"/>
    <mergeCell ref="S106:S109"/>
    <mergeCell ref="R119:R122"/>
    <mergeCell ref="S119:S122"/>
    <mergeCell ref="R394:R397"/>
    <mergeCell ref="S394:S397"/>
    <mergeCell ref="R398:R401"/>
    <mergeCell ref="S398:S401"/>
    <mergeCell ref="R402:R405"/>
    <mergeCell ref="S402:S405"/>
    <mergeCell ref="R348:R351"/>
    <mergeCell ref="S348:S351"/>
    <mergeCell ref="R352:R355"/>
    <mergeCell ref="S352:S355"/>
    <mergeCell ref="R356:R359"/>
    <mergeCell ref="S356:S359"/>
    <mergeCell ref="R336:R339"/>
    <mergeCell ref="S336:S339"/>
    <mergeCell ref="R340:R343"/>
    <mergeCell ref="S340:S343"/>
    <mergeCell ref="R344:R347"/>
    <mergeCell ref="S344:S347"/>
    <mergeCell ref="S160:S163"/>
    <mergeCell ref="R165:R168"/>
    <mergeCell ref="S165:S168"/>
    <mergeCell ref="S319:S322"/>
    <mergeCell ref="R323:R326"/>
    <mergeCell ref="S323:S326"/>
    <mergeCell ref="R553:R556"/>
    <mergeCell ref="S553:S556"/>
    <mergeCell ref="R557:R560"/>
    <mergeCell ref="S557:S560"/>
    <mergeCell ref="R561:R564"/>
    <mergeCell ref="S561:S564"/>
    <mergeCell ref="R541:R544"/>
    <mergeCell ref="S541:S544"/>
    <mergeCell ref="R545:R548"/>
    <mergeCell ref="S545:S548"/>
    <mergeCell ref="R549:R552"/>
    <mergeCell ref="S549:S552"/>
    <mergeCell ref="R577:R580"/>
    <mergeCell ref="S577:S580"/>
    <mergeCell ref="S131:S134"/>
    <mergeCell ref="R140:R143"/>
    <mergeCell ref="S140:S143"/>
    <mergeCell ref="R332:R335"/>
    <mergeCell ref="S332:S335"/>
    <mergeCell ref="R144:R147"/>
    <mergeCell ref="S144:S147"/>
    <mergeCell ref="R148:R151"/>
    <mergeCell ref="S148:S151"/>
    <mergeCell ref="R152:R155"/>
    <mergeCell ref="S152:S155"/>
    <mergeCell ref="R131:R134"/>
    <mergeCell ref="R123:R126"/>
    <mergeCell ref="S123:S126"/>
    <mergeCell ref="Q131:Q134"/>
    <mergeCell ref="Q123:Q126"/>
    <mergeCell ref="H123:H126"/>
    <mergeCell ref="Q136:Q139"/>
    <mergeCell ref="R136:R139"/>
    <mergeCell ref="S136:S139"/>
    <mergeCell ref="Q165:Q168"/>
    <mergeCell ref="R471:R474"/>
    <mergeCell ref="S471:S474"/>
    <mergeCell ref="R475:R478"/>
    <mergeCell ref="S475:S478"/>
    <mergeCell ref="R479:R482"/>
    <mergeCell ref="S479:S482"/>
    <mergeCell ref="R463:R466"/>
    <mergeCell ref="S463:S466"/>
    <mergeCell ref="R467:R470"/>
    <mergeCell ref="S467:S470"/>
    <mergeCell ref="R447:R450"/>
    <mergeCell ref="I131:I134"/>
    <mergeCell ref="O131:O134"/>
    <mergeCell ref="P131:P134"/>
    <mergeCell ref="R127:R130"/>
    <mergeCell ref="S127:S130"/>
    <mergeCell ref="P479:P482"/>
    <mergeCell ref="Q479:Q482"/>
    <mergeCell ref="H479:H482"/>
    <mergeCell ref="I479:I482"/>
    <mergeCell ref="O479:O482"/>
    <mergeCell ref="H467:H470"/>
    <mergeCell ref="I467:I470"/>
    <mergeCell ref="B123:B126"/>
    <mergeCell ref="C123:C126"/>
    <mergeCell ref="D123:D126"/>
    <mergeCell ref="E123:E126"/>
    <mergeCell ref="F123:F126"/>
    <mergeCell ref="G123:G126"/>
    <mergeCell ref="R529:R532"/>
    <mergeCell ref="S529:S532"/>
    <mergeCell ref="R533:R536"/>
    <mergeCell ref="S533:S536"/>
    <mergeCell ref="S447:S450"/>
    <mergeCell ref="R451:R454"/>
    <mergeCell ref="S451:S454"/>
    <mergeCell ref="R455:R458"/>
    <mergeCell ref="S455:S458"/>
    <mergeCell ref="R423:R426"/>
    <mergeCell ref="S423:S426"/>
    <mergeCell ref="R427:R430"/>
    <mergeCell ref="S427:S430"/>
    <mergeCell ref="R431:R434"/>
    <mergeCell ref="S431:S434"/>
    <mergeCell ref="R415:R418"/>
    <mergeCell ref="S415:S418"/>
    <mergeCell ref="R419:R422"/>
    <mergeCell ref="S419:S422"/>
    <mergeCell ref="R156:R159"/>
    <mergeCell ref="S156:S159"/>
    <mergeCell ref="R160:R163"/>
    <mergeCell ref="R512:R515"/>
    <mergeCell ref="S512:S515"/>
    <mergeCell ref="R521:R524"/>
    <mergeCell ref="S521:S524"/>
    <mergeCell ref="O173:O176"/>
    <mergeCell ref="P173:P176"/>
    <mergeCell ref="Q173:Q176"/>
    <mergeCell ref="A114:A117"/>
    <mergeCell ref="B114:B117"/>
    <mergeCell ref="F119:F122"/>
    <mergeCell ref="G119:G122"/>
    <mergeCell ref="H119:H122"/>
    <mergeCell ref="I119:I122"/>
    <mergeCell ref="O119:O122"/>
    <mergeCell ref="P119:P122"/>
    <mergeCell ref="A119:A122"/>
    <mergeCell ref="B119:B122"/>
    <mergeCell ref="C119:C122"/>
    <mergeCell ref="D119:D122"/>
    <mergeCell ref="E119:E122"/>
    <mergeCell ref="C114:C117"/>
    <mergeCell ref="D114:D117"/>
    <mergeCell ref="E114:E117"/>
    <mergeCell ref="F136:F139"/>
    <mergeCell ref="G136:G139"/>
    <mergeCell ref="H136:H139"/>
    <mergeCell ref="I136:I139"/>
    <mergeCell ref="O136:O139"/>
    <mergeCell ref="P136:P139"/>
    <mergeCell ref="A136:A139"/>
    <mergeCell ref="B136:B139"/>
    <mergeCell ref="C136:C139"/>
    <mergeCell ref="I123:I126"/>
    <mergeCell ref="O123:O126"/>
    <mergeCell ref="P123:P126"/>
    <mergeCell ref="A123:A126"/>
    <mergeCell ref="R258:R261"/>
    <mergeCell ref="S258:S261"/>
    <mergeCell ref="R238:R241"/>
    <mergeCell ref="S238:S241"/>
    <mergeCell ref="R242:R245"/>
    <mergeCell ref="S242:S245"/>
    <mergeCell ref="R246:R249"/>
    <mergeCell ref="S246:S249"/>
    <mergeCell ref="R214:R217"/>
    <mergeCell ref="S214:S217"/>
    <mergeCell ref="R218:R221"/>
    <mergeCell ref="S218:S221"/>
    <mergeCell ref="R222:R225"/>
    <mergeCell ref="S222:S225"/>
    <mergeCell ref="R274:R277"/>
    <mergeCell ref="S274:S277"/>
    <mergeCell ref="I165:I168"/>
    <mergeCell ref="O165:O168"/>
    <mergeCell ref="P165:P168"/>
    <mergeCell ref="R173:R176"/>
    <mergeCell ref="S173:S176"/>
    <mergeCell ref="R177:R180"/>
    <mergeCell ref="S177:S180"/>
    <mergeCell ref="R181:R184"/>
    <mergeCell ref="S181:S184"/>
    <mergeCell ref="R169:R172"/>
    <mergeCell ref="S169:S172"/>
    <mergeCell ref="I181:I184"/>
    <mergeCell ref="O181:O184"/>
    <mergeCell ref="P181:P184"/>
    <mergeCell ref="Q181:Q184"/>
    <mergeCell ref="I173:I176"/>
    <mergeCell ref="G287:G290"/>
    <mergeCell ref="H287:H290"/>
    <mergeCell ref="I287:I290"/>
    <mergeCell ref="O287:O290"/>
    <mergeCell ref="P287:P290"/>
    <mergeCell ref="R202:R205"/>
    <mergeCell ref="S202:S205"/>
    <mergeCell ref="R206:R209"/>
    <mergeCell ref="S206:S209"/>
    <mergeCell ref="R210:R213"/>
    <mergeCell ref="S210:S213"/>
    <mergeCell ref="R186:R189"/>
    <mergeCell ref="R262:R265"/>
    <mergeCell ref="S262:S265"/>
    <mergeCell ref="R266:R269"/>
    <mergeCell ref="S266:S269"/>
    <mergeCell ref="R270:R273"/>
    <mergeCell ref="S270:S273"/>
    <mergeCell ref="R250:R253"/>
    <mergeCell ref="S250:S253"/>
    <mergeCell ref="R254:R257"/>
    <mergeCell ref="S254:S257"/>
    <mergeCell ref="R190:R193"/>
    <mergeCell ref="S190:S193"/>
    <mergeCell ref="R194:R197"/>
    <mergeCell ref="S194:S197"/>
    <mergeCell ref="R198:R201"/>
    <mergeCell ref="S198:S201"/>
    <mergeCell ref="R278:R281"/>
    <mergeCell ref="S278:S281"/>
    <mergeCell ref="R282:R285"/>
    <mergeCell ref="S282:S285"/>
    <mergeCell ref="A287:A290"/>
    <mergeCell ref="B287:B290"/>
    <mergeCell ref="C287:C290"/>
    <mergeCell ref="D287:D290"/>
    <mergeCell ref="H186:H189"/>
    <mergeCell ref="E287:E290"/>
    <mergeCell ref="R307:R310"/>
    <mergeCell ref="S307:S310"/>
    <mergeCell ref="R311:R314"/>
    <mergeCell ref="S311:S314"/>
    <mergeCell ref="R315:R318"/>
    <mergeCell ref="S315:S318"/>
    <mergeCell ref="R295:R298"/>
    <mergeCell ref="S295:S298"/>
    <mergeCell ref="Q328:Q331"/>
    <mergeCell ref="R328:R331"/>
    <mergeCell ref="S328:S331"/>
    <mergeCell ref="Q266:Q269"/>
    <mergeCell ref="Q262:Q265"/>
    <mergeCell ref="F186:F189"/>
    <mergeCell ref="G186:G189"/>
    <mergeCell ref="S186:S189"/>
    <mergeCell ref="R226:R229"/>
    <mergeCell ref="S226:S229"/>
    <mergeCell ref="R230:R233"/>
    <mergeCell ref="S230:S233"/>
    <mergeCell ref="R234:R237"/>
    <mergeCell ref="S234:S237"/>
    <mergeCell ref="Q287:Q290"/>
    <mergeCell ref="R287:R290"/>
    <mergeCell ref="S287:S290"/>
    <mergeCell ref="F287:F290"/>
    <mergeCell ref="R360:R363"/>
    <mergeCell ref="S360:S363"/>
    <mergeCell ref="R364:R367"/>
    <mergeCell ref="S364:S367"/>
    <mergeCell ref="R299:R302"/>
    <mergeCell ref="S299:S302"/>
    <mergeCell ref="R303:R306"/>
    <mergeCell ref="S303:S306"/>
    <mergeCell ref="R291:R294"/>
    <mergeCell ref="S291:S294"/>
    <mergeCell ref="F328:F331"/>
    <mergeCell ref="G328:G331"/>
    <mergeCell ref="H328:H331"/>
    <mergeCell ref="I328:I331"/>
    <mergeCell ref="O328:O331"/>
    <mergeCell ref="P328:P331"/>
    <mergeCell ref="A328:A331"/>
    <mergeCell ref="B328:B331"/>
    <mergeCell ref="C328:C331"/>
    <mergeCell ref="A364:A367"/>
    <mergeCell ref="B364:B367"/>
    <mergeCell ref="C364:C367"/>
    <mergeCell ref="D364:D367"/>
    <mergeCell ref="F364:F367"/>
    <mergeCell ref="G364:G367"/>
    <mergeCell ref="H364:H367"/>
    <mergeCell ref="F360:F363"/>
    <mergeCell ref="G360:G363"/>
    <mergeCell ref="H360:H363"/>
    <mergeCell ref="I360:I363"/>
    <mergeCell ref="O360:O363"/>
    <mergeCell ref="P360:P363"/>
    <mergeCell ref="R369:R372"/>
    <mergeCell ref="S369:S372"/>
    <mergeCell ref="F369:F372"/>
    <mergeCell ref="G369:G372"/>
    <mergeCell ref="H369:H372"/>
    <mergeCell ref="I369:I372"/>
    <mergeCell ref="O369:O372"/>
    <mergeCell ref="P369:P372"/>
    <mergeCell ref="R377:R380"/>
    <mergeCell ref="S377:S380"/>
    <mergeCell ref="R381:R384"/>
    <mergeCell ref="S381:S384"/>
    <mergeCell ref="R385:R388"/>
    <mergeCell ref="S385:S388"/>
    <mergeCell ref="R373:R376"/>
    <mergeCell ref="S373:S376"/>
    <mergeCell ref="Q381:Q384"/>
    <mergeCell ref="I385:I388"/>
    <mergeCell ref="O385:O388"/>
    <mergeCell ref="P385:P388"/>
    <mergeCell ref="Q385:Q388"/>
    <mergeCell ref="I377:I380"/>
    <mergeCell ref="O377:O380"/>
    <mergeCell ref="P377:P380"/>
    <mergeCell ref="Q377:Q380"/>
    <mergeCell ref="Q373:Q376"/>
    <mergeCell ref="S390:S393"/>
    <mergeCell ref="H390:H393"/>
    <mergeCell ref="I390:I393"/>
    <mergeCell ref="O390:O393"/>
    <mergeCell ref="P390:P393"/>
    <mergeCell ref="Q390:Q393"/>
    <mergeCell ref="R390:R393"/>
    <mergeCell ref="R406:R409"/>
    <mergeCell ref="S406:S409"/>
    <mergeCell ref="I406:I409"/>
    <mergeCell ref="O406:O409"/>
    <mergeCell ref="P406:P409"/>
    <mergeCell ref="Q406:Q409"/>
    <mergeCell ref="Q402:Q405"/>
    <mergeCell ref="A406:A409"/>
    <mergeCell ref="B406:B409"/>
    <mergeCell ref="F390:F393"/>
    <mergeCell ref="G390:G393"/>
    <mergeCell ref="C406:C409"/>
    <mergeCell ref="D406:D409"/>
    <mergeCell ref="E406:E409"/>
    <mergeCell ref="F406:F409"/>
    <mergeCell ref="G406:G409"/>
    <mergeCell ref="H406:H409"/>
    <mergeCell ref="F402:F405"/>
    <mergeCell ref="G402:G405"/>
    <mergeCell ref="H402:H405"/>
    <mergeCell ref="I402:I405"/>
    <mergeCell ref="O402:O405"/>
    <mergeCell ref="P402:P405"/>
    <mergeCell ref="I398:I401"/>
    <mergeCell ref="O398:O401"/>
    <mergeCell ref="Q411:Q414"/>
    <mergeCell ref="R411:R414"/>
    <mergeCell ref="S411:S414"/>
    <mergeCell ref="F411:F414"/>
    <mergeCell ref="G411:G414"/>
    <mergeCell ref="H411:H414"/>
    <mergeCell ref="I411:I414"/>
    <mergeCell ref="O411:O414"/>
    <mergeCell ref="P411:P414"/>
    <mergeCell ref="A411:A414"/>
    <mergeCell ref="B411:B414"/>
    <mergeCell ref="C411:C414"/>
    <mergeCell ref="D411:D414"/>
    <mergeCell ref="E411:E414"/>
    <mergeCell ref="R459:R462"/>
    <mergeCell ref="S459:S462"/>
    <mergeCell ref="R483:R486"/>
    <mergeCell ref="S483:S486"/>
    <mergeCell ref="R435:R438"/>
    <mergeCell ref="S435:S438"/>
    <mergeCell ref="R439:R442"/>
    <mergeCell ref="S439:S442"/>
    <mergeCell ref="R443:R446"/>
    <mergeCell ref="S443:S446"/>
    <mergeCell ref="E479:E482"/>
    <mergeCell ref="F479:F482"/>
    <mergeCell ref="G479:G482"/>
    <mergeCell ref="O467:O470"/>
    <mergeCell ref="P467:P470"/>
    <mergeCell ref="Q467:Q470"/>
    <mergeCell ref="P463:P466"/>
    <mergeCell ref="Q463:Q466"/>
    <mergeCell ref="R488:R491"/>
    <mergeCell ref="S488:S491"/>
    <mergeCell ref="F488:F491"/>
    <mergeCell ref="G488:G491"/>
    <mergeCell ref="H488:H491"/>
    <mergeCell ref="I488:I491"/>
    <mergeCell ref="O488:O491"/>
    <mergeCell ref="P488:P491"/>
    <mergeCell ref="A488:A491"/>
    <mergeCell ref="B488:B491"/>
    <mergeCell ref="C488:C491"/>
    <mergeCell ref="R500:R503"/>
    <mergeCell ref="S500:S503"/>
    <mergeCell ref="R504:R507"/>
    <mergeCell ref="S504:S507"/>
    <mergeCell ref="R508:R511"/>
    <mergeCell ref="S508:S511"/>
    <mergeCell ref="S492:S495"/>
    <mergeCell ref="R496:R499"/>
    <mergeCell ref="S496:S499"/>
    <mergeCell ref="R492:R495"/>
    <mergeCell ref="H504:H507"/>
    <mergeCell ref="I504:I507"/>
    <mergeCell ref="O504:O507"/>
    <mergeCell ref="P504:P507"/>
    <mergeCell ref="Q504:Q507"/>
    <mergeCell ref="P500:P503"/>
    <mergeCell ref="Q500:Q503"/>
    <mergeCell ref="A504:A507"/>
    <mergeCell ref="B504:B507"/>
    <mergeCell ref="C504:C507"/>
    <mergeCell ref="D504:D507"/>
    <mergeCell ref="P512:P515"/>
    <mergeCell ref="Q512:Q515"/>
    <mergeCell ref="A590:A593"/>
    <mergeCell ref="B590:B593"/>
    <mergeCell ref="C590:C593"/>
    <mergeCell ref="D590:D593"/>
    <mergeCell ref="E590:E593"/>
    <mergeCell ref="F590:F593"/>
    <mergeCell ref="G590:G593"/>
    <mergeCell ref="Q517:Q520"/>
    <mergeCell ref="R517:R520"/>
    <mergeCell ref="S517:S520"/>
    <mergeCell ref="F517:F520"/>
    <mergeCell ref="G517:G520"/>
    <mergeCell ref="H517:H520"/>
    <mergeCell ref="I517:I520"/>
    <mergeCell ref="O517:O520"/>
    <mergeCell ref="P517:P520"/>
    <mergeCell ref="R581:R584"/>
    <mergeCell ref="S581:S584"/>
    <mergeCell ref="R537:R540"/>
    <mergeCell ref="S537:S540"/>
    <mergeCell ref="R525:R528"/>
    <mergeCell ref="S525:S528"/>
    <mergeCell ref="R585:R588"/>
    <mergeCell ref="S585:S588"/>
    <mergeCell ref="R565:R568"/>
    <mergeCell ref="S565:S568"/>
    <mergeCell ref="R569:R572"/>
    <mergeCell ref="S569:S572"/>
    <mergeCell ref="R573:R576"/>
    <mergeCell ref="S573:S576"/>
    <mergeCell ref="I594:I597"/>
    <mergeCell ref="O594:O597"/>
    <mergeCell ref="P594:P597"/>
    <mergeCell ref="Q594:Q597"/>
    <mergeCell ref="R594:R597"/>
    <mergeCell ref="S594:S597"/>
    <mergeCell ref="S590:S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H590:H593"/>
    <mergeCell ref="I590:I593"/>
    <mergeCell ref="O590:O593"/>
    <mergeCell ref="P590:P593"/>
    <mergeCell ref="Q590:Q593"/>
    <mergeCell ref="R590:R593"/>
    <mergeCell ref="Q598:Q601"/>
    <mergeCell ref="R598:R601"/>
    <mergeCell ref="S598:S601"/>
    <mergeCell ref="A602:A605"/>
    <mergeCell ref="B602:B605"/>
    <mergeCell ref="C602:C605"/>
    <mergeCell ref="D602:D605"/>
    <mergeCell ref="E602:E605"/>
    <mergeCell ref="F602:F605"/>
    <mergeCell ref="F598:F601"/>
    <mergeCell ref="G598:G601"/>
    <mergeCell ref="H598:H601"/>
    <mergeCell ref="I598:I601"/>
    <mergeCell ref="O598:O601"/>
    <mergeCell ref="P598:P601"/>
    <mergeCell ref="A598:A601"/>
    <mergeCell ref="B598:B601"/>
    <mergeCell ref="C598:C601"/>
    <mergeCell ref="D598:D601"/>
    <mergeCell ref="E598:E601"/>
    <mergeCell ref="S606:S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H606:H609"/>
    <mergeCell ref="I606:I609"/>
    <mergeCell ref="O606:O609"/>
    <mergeCell ref="P606:P609"/>
    <mergeCell ref="Q606:Q609"/>
    <mergeCell ref="R606:R609"/>
    <mergeCell ref="R602:R605"/>
    <mergeCell ref="S602:S605"/>
    <mergeCell ref="A606:A609"/>
    <mergeCell ref="B606:B609"/>
    <mergeCell ref="C606:C609"/>
    <mergeCell ref="D606:D609"/>
    <mergeCell ref="E606:E609"/>
    <mergeCell ref="F606:F609"/>
    <mergeCell ref="G606:G609"/>
    <mergeCell ref="G602:G605"/>
    <mergeCell ref="H602:H605"/>
    <mergeCell ref="I602:I605"/>
    <mergeCell ref="O602:O605"/>
    <mergeCell ref="P602:P605"/>
    <mergeCell ref="Q602:Q605"/>
    <mergeCell ref="Q614:Q617"/>
    <mergeCell ref="R614:R617"/>
    <mergeCell ref="S614:S617"/>
    <mergeCell ref="F614:F617"/>
    <mergeCell ref="G614:G617"/>
    <mergeCell ref="H614:H617"/>
    <mergeCell ref="I614:I617"/>
    <mergeCell ref="O614:O617"/>
    <mergeCell ref="P614:P617"/>
    <mergeCell ref="A614:A617"/>
    <mergeCell ref="B614:B617"/>
    <mergeCell ref="C614:C617"/>
    <mergeCell ref="D614:D617"/>
    <mergeCell ref="E614:E617"/>
    <mergeCell ref="I610:I613"/>
    <mergeCell ref="O610:O613"/>
    <mergeCell ref="P610:P613"/>
    <mergeCell ref="Q610:Q613"/>
    <mergeCell ref="R610:R613"/>
    <mergeCell ref="S610:S613"/>
    <mergeCell ref="Q622:Q625"/>
    <mergeCell ref="R622:R625"/>
    <mergeCell ref="S622:S625"/>
    <mergeCell ref="F622:F625"/>
    <mergeCell ref="G622:G625"/>
    <mergeCell ref="H622:H625"/>
    <mergeCell ref="I622:I625"/>
    <mergeCell ref="O622:O625"/>
    <mergeCell ref="P622:P625"/>
    <mergeCell ref="A622:A625"/>
    <mergeCell ref="B622:B625"/>
    <mergeCell ref="C622:C625"/>
    <mergeCell ref="D622:D625"/>
    <mergeCell ref="E622:E625"/>
    <mergeCell ref="I618:I621"/>
    <mergeCell ref="O618:O621"/>
    <mergeCell ref="P618:P621"/>
    <mergeCell ref="Q618:Q621"/>
    <mergeCell ref="R618:R621"/>
    <mergeCell ref="S618:S621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31:I634"/>
    <mergeCell ref="O631:O634"/>
    <mergeCell ref="P631:P634"/>
    <mergeCell ref="Q631:Q634"/>
    <mergeCell ref="R631:R634"/>
    <mergeCell ref="S631:S634"/>
    <mergeCell ref="S627:S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H627:H630"/>
    <mergeCell ref="I627:I630"/>
    <mergeCell ref="O627:O630"/>
    <mergeCell ref="P627:P630"/>
    <mergeCell ref="Q627:Q630"/>
    <mergeCell ref="R627:R630"/>
    <mergeCell ref="A627:A630"/>
    <mergeCell ref="B627:B630"/>
    <mergeCell ref="C627:C630"/>
    <mergeCell ref="D627:D630"/>
    <mergeCell ref="E627:E630"/>
    <mergeCell ref="F627:F630"/>
    <mergeCell ref="G627:G630"/>
    <mergeCell ref="Q635:Q638"/>
    <mergeCell ref="R635:R638"/>
    <mergeCell ref="S635:S638"/>
    <mergeCell ref="A639:A642"/>
    <mergeCell ref="B639:B642"/>
    <mergeCell ref="C639:C642"/>
    <mergeCell ref="D639:D642"/>
    <mergeCell ref="E639:E642"/>
    <mergeCell ref="F639:F642"/>
    <mergeCell ref="F635:F638"/>
    <mergeCell ref="G635:G638"/>
    <mergeCell ref="H635:H638"/>
    <mergeCell ref="I635:I638"/>
    <mergeCell ref="O635:O638"/>
    <mergeCell ref="P635:P638"/>
    <mergeCell ref="A635:A638"/>
    <mergeCell ref="B635:B638"/>
    <mergeCell ref="C635:C638"/>
    <mergeCell ref="D635:D638"/>
    <mergeCell ref="E635:E638"/>
    <mergeCell ref="A648:S648"/>
    <mergeCell ref="A650:S650"/>
    <mergeCell ref="S643:S646"/>
    <mergeCell ref="H643:H646"/>
    <mergeCell ref="I643:I646"/>
    <mergeCell ref="O643:O646"/>
    <mergeCell ref="P643:P646"/>
    <mergeCell ref="Q643:Q646"/>
    <mergeCell ref="R643:R646"/>
    <mergeCell ref="R639:R642"/>
    <mergeCell ref="S639:S642"/>
    <mergeCell ref="A643:A646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O639:O642"/>
    <mergeCell ref="P639:P642"/>
    <mergeCell ref="Q639:Q642"/>
  </mergeCells>
  <phoneticPr fontId="7" type="noConversion"/>
  <conditionalFormatting sqref="J232">
    <cfRule type="duplicateValues" dxfId="19" priority="16" stopIfTrue="1"/>
  </conditionalFormatting>
  <conditionalFormatting sqref="J305">
    <cfRule type="duplicateValues" dxfId="18" priority="14" stopIfTrue="1"/>
  </conditionalFormatting>
  <conditionalFormatting sqref="J146:K146">
    <cfRule type="duplicateValues" dxfId="17" priority="18" stopIfTrue="1"/>
  </conditionalFormatting>
  <conditionalFormatting sqref="J228:K228">
    <cfRule type="duplicateValues" dxfId="16" priority="17" stopIfTrue="1"/>
  </conditionalFormatting>
  <conditionalFormatting sqref="J244:K244">
    <cfRule type="duplicateValues" dxfId="15" priority="15" stopIfTrue="1"/>
  </conditionalFormatting>
  <conditionalFormatting sqref="J309:K309">
    <cfRule type="duplicateValues" dxfId="14" priority="13" stopIfTrue="1"/>
  </conditionalFormatting>
  <conditionalFormatting sqref="J465:K465">
    <cfRule type="duplicateValues" dxfId="13" priority="7" stopIfTrue="1"/>
    <cfRule type="duplicateValues" dxfId="12" priority="8" stopIfTrue="1"/>
  </conditionalFormatting>
  <conditionalFormatting sqref="J539:K539">
    <cfRule type="duplicateValues" dxfId="11" priority="5" stopIfTrue="1"/>
    <cfRule type="duplicateValues" dxfId="10" priority="6" stopIfTrue="1"/>
  </conditionalFormatting>
  <pageMargins left="0.98425196850393704" right="0" top="0.19685039370078741" bottom="0.19685039370078741" header="0.51181102362204722" footer="0.51181102362204722"/>
  <pageSetup paperSize="9" scale="79" orientation="portrait" r:id="rId1"/>
  <headerFooter alignWithMargins="0">
    <oddFooter>Page &amp;P</oddFooter>
  </headerFooter>
  <rowBreaks count="10" manualBreakCount="10">
    <brk id="60" max="19" man="1"/>
    <brk id="117" max="19" man="1"/>
    <brk id="168" max="19" man="1"/>
    <brk id="221" max="19" man="1"/>
    <brk id="281" max="19" man="1"/>
    <brk id="327" max="19" man="1"/>
    <brk id="384" max="19" man="1"/>
    <brk id="438" max="19" man="1"/>
    <brk id="491" max="19" man="1"/>
    <brk id="548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4"/>
  <sheetViews>
    <sheetView topLeftCell="A506" workbookViewId="0">
      <selection activeCell="U123" sqref="U123"/>
    </sheetView>
  </sheetViews>
  <sheetFormatPr defaultRowHeight="12.75"/>
  <cols>
    <col min="1" max="1" width="5.5703125" customWidth="1"/>
    <col min="2" max="2" width="40.28515625" customWidth="1"/>
    <col min="5" max="5" width="11.85546875" customWidth="1"/>
    <col min="6" max="14" width="9.140625" hidden="1" customWidth="1"/>
    <col min="15" max="15" width="15.28515625" customWidth="1"/>
    <col min="16" max="18" width="9.140625" hidden="1" customWidth="1"/>
    <col min="19" max="19" width="3.5703125" hidden="1" customWidth="1"/>
  </cols>
  <sheetData>
    <row r="1" spans="1:19">
      <c r="A1" s="258" t="s">
        <v>282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9">
      <c r="A2" s="258" t="s">
        <v>435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19">
      <c r="A3" s="258" t="s">
        <v>436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9" ht="40.5" customHeight="1">
      <c r="A4" s="249" t="s">
        <v>281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19" ht="69" customHeight="1">
      <c r="A5" s="251" t="s">
        <v>123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19" ht="22.5">
      <c r="A6" s="150" t="s">
        <v>0</v>
      </c>
      <c r="B6" s="150" t="s">
        <v>124</v>
      </c>
      <c r="C6" s="244" t="s">
        <v>125</v>
      </c>
      <c r="D6" s="244" t="s">
        <v>126</v>
      </c>
      <c r="E6" s="244" t="s">
        <v>127</v>
      </c>
      <c r="F6" s="150" t="s">
        <v>2</v>
      </c>
      <c r="G6" s="150"/>
      <c r="H6" s="150"/>
      <c r="I6" s="150"/>
      <c r="J6" s="150"/>
      <c r="K6" s="150"/>
      <c r="L6" s="150"/>
      <c r="M6" s="150"/>
      <c r="N6" s="150"/>
      <c r="O6" s="123" t="s">
        <v>128</v>
      </c>
      <c r="P6" s="150" t="s">
        <v>4</v>
      </c>
      <c r="Q6" s="11" t="s">
        <v>4</v>
      </c>
      <c r="R6" s="252" t="s">
        <v>105</v>
      </c>
      <c r="S6" s="252" t="s">
        <v>106</v>
      </c>
    </row>
    <row r="7" spans="1:19" ht="22.5">
      <c r="A7" s="150"/>
      <c r="B7" s="150"/>
      <c r="C7" s="244"/>
      <c r="D7" s="244"/>
      <c r="E7" s="244"/>
      <c r="F7" s="150"/>
      <c r="G7" s="150"/>
      <c r="H7" s="150"/>
      <c r="I7" s="150"/>
      <c r="J7" s="150"/>
      <c r="K7" s="150"/>
      <c r="L7" s="150"/>
      <c r="M7" s="150"/>
      <c r="N7" s="150"/>
      <c r="O7" s="255"/>
      <c r="P7" s="150"/>
      <c r="Q7" s="11" t="s">
        <v>5</v>
      </c>
      <c r="R7" s="253"/>
      <c r="S7" s="253"/>
    </row>
    <row r="8" spans="1:19">
      <c r="A8" s="150"/>
      <c r="B8" s="150"/>
      <c r="C8" s="244"/>
      <c r="D8" s="244"/>
      <c r="E8" s="244"/>
      <c r="F8" s="150" t="s">
        <v>6</v>
      </c>
      <c r="G8" s="150"/>
      <c r="H8" s="150" t="s">
        <v>7</v>
      </c>
      <c r="I8" s="150"/>
      <c r="J8" s="150" t="s">
        <v>8</v>
      </c>
      <c r="K8" s="150"/>
      <c r="L8" s="150"/>
      <c r="M8" s="150"/>
      <c r="N8" s="150"/>
      <c r="O8" s="255"/>
      <c r="P8" s="150"/>
      <c r="Q8" s="12">
        <v>1.0571999999999999</v>
      </c>
      <c r="R8" s="254"/>
      <c r="S8" s="254"/>
    </row>
    <row r="9" spans="1:19" ht="90">
      <c r="A9" s="150"/>
      <c r="B9" s="150"/>
      <c r="C9" s="244"/>
      <c r="D9" s="244"/>
      <c r="E9" s="244"/>
      <c r="F9" s="10" t="s">
        <v>38</v>
      </c>
      <c r="G9" s="10" t="s">
        <v>37</v>
      </c>
      <c r="H9" s="10" t="s">
        <v>38</v>
      </c>
      <c r="I9" s="10" t="s">
        <v>37</v>
      </c>
      <c r="J9" s="9" t="s">
        <v>17</v>
      </c>
      <c r="K9" s="10" t="s">
        <v>36</v>
      </c>
      <c r="L9" s="9" t="s">
        <v>9</v>
      </c>
      <c r="M9" s="9" t="s">
        <v>35</v>
      </c>
      <c r="N9" s="10" t="s">
        <v>3</v>
      </c>
      <c r="O9" s="256"/>
      <c r="P9" s="14" t="s">
        <v>34</v>
      </c>
      <c r="Q9" s="15" t="s">
        <v>34</v>
      </c>
      <c r="R9" s="16" t="s">
        <v>107</v>
      </c>
      <c r="S9" s="16" t="s">
        <v>107</v>
      </c>
    </row>
    <row r="10" spans="1:19">
      <c r="A10" s="17">
        <v>1</v>
      </c>
      <c r="B10" s="17">
        <v>2</v>
      </c>
      <c r="C10" s="9">
        <v>3</v>
      </c>
      <c r="D10" s="17">
        <v>4</v>
      </c>
      <c r="E10" s="17">
        <v>6</v>
      </c>
      <c r="F10" s="17">
        <v>7</v>
      </c>
      <c r="G10" s="17">
        <v>8</v>
      </c>
      <c r="H10" s="17">
        <v>9</v>
      </c>
      <c r="I10" s="17">
        <v>10</v>
      </c>
      <c r="J10" s="17">
        <v>11</v>
      </c>
      <c r="K10" s="17">
        <v>12</v>
      </c>
      <c r="L10" s="17">
        <v>13</v>
      </c>
      <c r="M10" s="17">
        <v>14</v>
      </c>
      <c r="N10" s="17">
        <v>15</v>
      </c>
      <c r="O10" s="17">
        <v>16</v>
      </c>
      <c r="P10" s="17">
        <v>17</v>
      </c>
      <c r="Q10" s="17">
        <v>18</v>
      </c>
      <c r="R10" s="18">
        <v>5</v>
      </c>
      <c r="S10" s="18">
        <v>6</v>
      </c>
    </row>
    <row r="11" spans="1:19">
      <c r="A11" s="121"/>
      <c r="B11" s="204" t="s">
        <v>129</v>
      </c>
      <c r="C11" s="151"/>
      <c r="D11" s="166"/>
      <c r="E11" s="167">
        <v>1.2885645539249999</v>
      </c>
      <c r="F11" s="168"/>
      <c r="G11" s="160"/>
      <c r="H11" s="151"/>
      <c r="I11" s="160"/>
      <c r="J11" s="20"/>
      <c r="K11" s="20"/>
      <c r="L11" s="20"/>
      <c r="M11" s="19"/>
      <c r="N11" s="13"/>
      <c r="O11" s="160"/>
      <c r="P11" s="160">
        <v>0</v>
      </c>
      <c r="Q11" s="160">
        <v>0</v>
      </c>
      <c r="R11" s="167">
        <v>1.2885645539249999</v>
      </c>
      <c r="S11" s="168"/>
    </row>
    <row r="12" spans="1:19">
      <c r="A12" s="121"/>
      <c r="B12" s="204"/>
      <c r="C12" s="151"/>
      <c r="D12" s="166"/>
      <c r="E12" s="167"/>
      <c r="F12" s="168"/>
      <c r="G12" s="160"/>
      <c r="H12" s="151"/>
      <c r="I12" s="160"/>
      <c r="J12" s="20"/>
      <c r="K12" s="20"/>
      <c r="L12" s="20"/>
      <c r="M12" s="19"/>
      <c r="N12" s="13"/>
      <c r="O12" s="160"/>
      <c r="P12" s="160"/>
      <c r="Q12" s="160"/>
      <c r="R12" s="167"/>
      <c r="S12" s="168"/>
    </row>
    <row r="13" spans="1:19">
      <c r="A13" s="121"/>
      <c r="B13" s="204"/>
      <c r="C13" s="151"/>
      <c r="D13" s="166"/>
      <c r="E13" s="167"/>
      <c r="F13" s="168"/>
      <c r="G13" s="160"/>
      <c r="H13" s="151"/>
      <c r="I13" s="160"/>
      <c r="J13" s="20"/>
      <c r="K13" s="20"/>
      <c r="L13" s="21"/>
      <c r="M13" s="19"/>
      <c r="N13" s="13"/>
      <c r="O13" s="160"/>
      <c r="P13" s="160"/>
      <c r="Q13" s="160"/>
      <c r="R13" s="167"/>
      <c r="S13" s="168"/>
    </row>
    <row r="14" spans="1:19">
      <c r="A14" s="121"/>
      <c r="B14" s="204"/>
      <c r="C14" s="151"/>
      <c r="D14" s="166"/>
      <c r="E14" s="167"/>
      <c r="F14" s="168"/>
      <c r="G14" s="160"/>
      <c r="H14" s="151"/>
      <c r="I14" s="160"/>
      <c r="J14" s="20"/>
      <c r="K14" s="20"/>
      <c r="L14" s="20"/>
      <c r="M14" s="19"/>
      <c r="N14" s="13"/>
      <c r="O14" s="160"/>
      <c r="P14" s="160"/>
      <c r="Q14" s="160"/>
      <c r="R14" s="167"/>
      <c r="S14" s="168"/>
    </row>
    <row r="15" spans="1:19">
      <c r="A15" s="121">
        <v>1</v>
      </c>
      <c r="B15" s="149" t="s">
        <v>130</v>
      </c>
      <c r="C15" s="185" t="s">
        <v>131</v>
      </c>
      <c r="D15" s="157">
        <v>0.1</v>
      </c>
      <c r="E15" s="146">
        <v>84.79</v>
      </c>
      <c r="F15" s="146">
        <v>8.479000000000001</v>
      </c>
      <c r="G15" s="119">
        <v>28.132806000000002</v>
      </c>
      <c r="H15" s="127">
        <v>12.32</v>
      </c>
      <c r="I15" s="119">
        <v>37.669632</v>
      </c>
      <c r="J15" s="51"/>
      <c r="K15" s="51"/>
      <c r="L15" s="51"/>
      <c r="M15" s="52"/>
      <c r="N15" s="53">
        <v>0</v>
      </c>
      <c r="O15" s="119">
        <f>D15*E15</f>
        <v>8.479000000000001</v>
      </c>
      <c r="P15" s="119">
        <v>0</v>
      </c>
      <c r="Q15" s="119">
        <v>0</v>
      </c>
      <c r="R15" s="146">
        <v>84.79</v>
      </c>
      <c r="S15" s="146">
        <v>8.479000000000001</v>
      </c>
    </row>
    <row r="16" spans="1:19">
      <c r="A16" s="121"/>
      <c r="B16" s="149"/>
      <c r="C16" s="186"/>
      <c r="D16" s="158"/>
      <c r="E16" s="146"/>
      <c r="F16" s="146"/>
      <c r="G16" s="119"/>
      <c r="H16" s="127"/>
      <c r="I16" s="119"/>
      <c r="J16" s="51"/>
      <c r="K16" s="51"/>
      <c r="L16" s="51"/>
      <c r="M16" s="49"/>
      <c r="N16" s="53">
        <v>0</v>
      </c>
      <c r="O16" s="119"/>
      <c r="P16" s="119"/>
      <c r="Q16" s="119"/>
      <c r="R16" s="146"/>
      <c r="S16" s="146"/>
    </row>
    <row r="17" spans="1:19">
      <c r="A17" s="121"/>
      <c r="B17" s="149"/>
      <c r="C17" s="186"/>
      <c r="D17" s="158"/>
      <c r="E17" s="146"/>
      <c r="F17" s="146"/>
      <c r="G17" s="119"/>
      <c r="H17" s="127"/>
      <c r="I17" s="119"/>
      <c r="J17" s="51"/>
      <c r="K17" s="51"/>
      <c r="L17" s="51"/>
      <c r="M17" s="49"/>
      <c r="N17" s="53">
        <v>0</v>
      </c>
      <c r="O17" s="119"/>
      <c r="P17" s="119"/>
      <c r="Q17" s="119"/>
      <c r="R17" s="146"/>
      <c r="S17" s="146"/>
    </row>
    <row r="18" spans="1:19">
      <c r="A18" s="121"/>
      <c r="B18" s="149"/>
      <c r="C18" s="186"/>
      <c r="D18" s="159"/>
      <c r="E18" s="146"/>
      <c r="F18" s="146"/>
      <c r="G18" s="119"/>
      <c r="H18" s="127"/>
      <c r="I18" s="119"/>
      <c r="J18" s="51"/>
      <c r="K18" s="51"/>
      <c r="L18" s="51"/>
      <c r="M18" s="49"/>
      <c r="N18" s="53">
        <v>0</v>
      </c>
      <c r="O18" s="119"/>
      <c r="P18" s="119"/>
      <c r="Q18" s="119"/>
      <c r="R18" s="146"/>
      <c r="S18" s="146"/>
    </row>
    <row r="19" spans="1:19">
      <c r="A19" s="121">
        <v>2</v>
      </c>
      <c r="B19" s="221" t="s">
        <v>132</v>
      </c>
      <c r="C19" s="123" t="s">
        <v>133</v>
      </c>
      <c r="D19" s="134">
        <v>2</v>
      </c>
      <c r="E19" s="146">
        <v>9.85</v>
      </c>
      <c r="F19" s="146">
        <v>19.7</v>
      </c>
      <c r="G19" s="119">
        <v>0</v>
      </c>
      <c r="H19" s="127">
        <v>2.5</v>
      </c>
      <c r="I19" s="119">
        <v>7.6440000000000001</v>
      </c>
      <c r="J19" s="51"/>
      <c r="K19" s="49"/>
      <c r="L19" s="49"/>
      <c r="M19" s="49"/>
      <c r="N19" s="53">
        <v>0</v>
      </c>
      <c r="O19" s="119">
        <f t="shared" ref="O19" si="0">D19*E19</f>
        <v>19.7</v>
      </c>
      <c r="P19" s="119">
        <v>0</v>
      </c>
      <c r="Q19" s="119">
        <v>0</v>
      </c>
      <c r="R19" s="146">
        <v>9.85</v>
      </c>
      <c r="S19" s="146">
        <v>19.7</v>
      </c>
    </row>
    <row r="20" spans="1:19">
      <c r="A20" s="121"/>
      <c r="B20" s="221"/>
      <c r="C20" s="124"/>
      <c r="D20" s="134"/>
      <c r="E20" s="146"/>
      <c r="F20" s="146"/>
      <c r="G20" s="119"/>
      <c r="H20" s="127"/>
      <c r="I20" s="119"/>
      <c r="J20" s="51"/>
      <c r="K20" s="51"/>
      <c r="L20" s="51"/>
      <c r="M20" s="49"/>
      <c r="N20" s="53">
        <v>0</v>
      </c>
      <c r="O20" s="119"/>
      <c r="P20" s="119"/>
      <c r="Q20" s="119"/>
      <c r="R20" s="146"/>
      <c r="S20" s="146"/>
    </row>
    <row r="21" spans="1:19">
      <c r="A21" s="121"/>
      <c r="B21" s="221"/>
      <c r="C21" s="124"/>
      <c r="D21" s="134"/>
      <c r="E21" s="146"/>
      <c r="F21" s="146"/>
      <c r="G21" s="119"/>
      <c r="H21" s="127"/>
      <c r="I21" s="119"/>
      <c r="J21" s="51"/>
      <c r="K21" s="51"/>
      <c r="L21" s="51"/>
      <c r="M21" s="49"/>
      <c r="N21" s="53">
        <v>0</v>
      </c>
      <c r="O21" s="119"/>
      <c r="P21" s="119"/>
      <c r="Q21" s="119"/>
      <c r="R21" s="146"/>
      <c r="S21" s="146"/>
    </row>
    <row r="22" spans="1:19">
      <c r="A22" s="121"/>
      <c r="B22" s="221"/>
      <c r="C22" s="125"/>
      <c r="D22" s="134"/>
      <c r="E22" s="146"/>
      <c r="F22" s="146"/>
      <c r="G22" s="119"/>
      <c r="H22" s="127"/>
      <c r="I22" s="119"/>
      <c r="J22" s="51"/>
      <c r="K22" s="51"/>
      <c r="L22" s="51"/>
      <c r="M22" s="49"/>
      <c r="N22" s="53">
        <v>0</v>
      </c>
      <c r="O22" s="119"/>
      <c r="P22" s="119"/>
      <c r="Q22" s="119"/>
      <c r="R22" s="146"/>
      <c r="S22" s="146"/>
    </row>
    <row r="23" spans="1:19">
      <c r="A23" s="121">
        <v>3</v>
      </c>
      <c r="B23" s="149" t="s">
        <v>134</v>
      </c>
      <c r="C23" s="150" t="s">
        <v>135</v>
      </c>
      <c r="D23" s="134">
        <v>15.6</v>
      </c>
      <c r="E23" s="146">
        <v>1.77</v>
      </c>
      <c r="F23" s="146">
        <v>27.611999999999998</v>
      </c>
      <c r="G23" s="119">
        <v>0.83411301999999998</v>
      </c>
      <c r="H23" s="127">
        <v>0.17599999999999999</v>
      </c>
      <c r="I23" s="119">
        <v>0.53813759999999988</v>
      </c>
      <c r="J23" s="51"/>
      <c r="K23" s="50"/>
      <c r="L23" s="51"/>
      <c r="M23" s="49"/>
      <c r="N23" s="53">
        <v>0</v>
      </c>
      <c r="O23" s="119">
        <f t="shared" ref="O23" si="1">D23*E23</f>
        <v>27.611999999999998</v>
      </c>
      <c r="P23" s="119">
        <v>0</v>
      </c>
      <c r="Q23" s="119">
        <v>0</v>
      </c>
      <c r="R23" s="146">
        <v>1.77</v>
      </c>
      <c r="S23" s="146">
        <v>27.611999999999998</v>
      </c>
    </row>
    <row r="24" spans="1:19">
      <c r="A24" s="121"/>
      <c r="B24" s="149"/>
      <c r="C24" s="151"/>
      <c r="D24" s="134"/>
      <c r="E24" s="146"/>
      <c r="F24" s="146"/>
      <c r="G24" s="119"/>
      <c r="H24" s="127"/>
      <c r="I24" s="119"/>
      <c r="J24" s="51"/>
      <c r="K24" s="51"/>
      <c r="L24" s="51"/>
      <c r="M24" s="49"/>
      <c r="N24" s="53">
        <v>0</v>
      </c>
      <c r="O24" s="119"/>
      <c r="P24" s="119"/>
      <c r="Q24" s="119"/>
      <c r="R24" s="146"/>
      <c r="S24" s="146"/>
    </row>
    <row r="25" spans="1:19">
      <c r="A25" s="121"/>
      <c r="B25" s="149"/>
      <c r="C25" s="151"/>
      <c r="D25" s="134"/>
      <c r="E25" s="146"/>
      <c r="F25" s="146"/>
      <c r="G25" s="119"/>
      <c r="H25" s="127"/>
      <c r="I25" s="119"/>
      <c r="J25" s="51"/>
      <c r="K25" s="51"/>
      <c r="L25" s="51"/>
      <c r="M25" s="49"/>
      <c r="N25" s="53">
        <v>0</v>
      </c>
      <c r="O25" s="119"/>
      <c r="P25" s="119"/>
      <c r="Q25" s="119"/>
      <c r="R25" s="146"/>
      <c r="S25" s="146"/>
    </row>
    <row r="26" spans="1:19">
      <c r="A26" s="121"/>
      <c r="B26" s="149"/>
      <c r="C26" s="151"/>
      <c r="D26" s="134"/>
      <c r="E26" s="146"/>
      <c r="F26" s="146"/>
      <c r="G26" s="119"/>
      <c r="H26" s="127"/>
      <c r="I26" s="119"/>
      <c r="J26" s="51"/>
      <c r="K26" s="51"/>
      <c r="L26" s="51"/>
      <c r="M26" s="49"/>
      <c r="N26" s="53">
        <v>0</v>
      </c>
      <c r="O26" s="119"/>
      <c r="P26" s="119"/>
      <c r="Q26" s="119"/>
      <c r="R26" s="146"/>
      <c r="S26" s="146"/>
    </row>
    <row r="27" spans="1:19">
      <c r="A27" s="121">
        <v>4</v>
      </c>
      <c r="B27" s="149" t="s">
        <v>136</v>
      </c>
      <c r="C27" s="150" t="s">
        <v>135</v>
      </c>
      <c r="D27" s="134">
        <v>15.6</v>
      </c>
      <c r="E27" s="146">
        <v>5.56</v>
      </c>
      <c r="F27" s="146">
        <v>86.73599999999999</v>
      </c>
      <c r="G27" s="119">
        <v>0.493558</v>
      </c>
      <c r="H27" s="127">
        <v>1.25</v>
      </c>
      <c r="I27" s="119">
        <v>3.8220000000000001</v>
      </c>
      <c r="J27" s="51"/>
      <c r="K27" s="51"/>
      <c r="L27" s="51"/>
      <c r="M27" s="49"/>
      <c r="N27" s="53">
        <v>0</v>
      </c>
      <c r="O27" s="119">
        <f t="shared" ref="O27" si="2">D27*E27</f>
        <v>86.73599999999999</v>
      </c>
      <c r="P27" s="119">
        <v>0</v>
      </c>
      <c r="Q27" s="119">
        <v>0</v>
      </c>
      <c r="R27" s="146">
        <v>5.56</v>
      </c>
      <c r="S27" s="146">
        <v>86.73599999999999</v>
      </c>
    </row>
    <row r="28" spans="1:19">
      <c r="A28" s="121"/>
      <c r="B28" s="149"/>
      <c r="C28" s="151"/>
      <c r="D28" s="134"/>
      <c r="E28" s="146"/>
      <c r="F28" s="146"/>
      <c r="G28" s="119"/>
      <c r="H28" s="127"/>
      <c r="I28" s="119"/>
      <c r="J28" s="51"/>
      <c r="K28" s="51"/>
      <c r="L28" s="51"/>
      <c r="M28" s="49"/>
      <c r="N28" s="53">
        <v>0</v>
      </c>
      <c r="O28" s="119"/>
      <c r="P28" s="119"/>
      <c r="Q28" s="119"/>
      <c r="R28" s="146"/>
      <c r="S28" s="146"/>
    </row>
    <row r="29" spans="1:19">
      <c r="A29" s="121"/>
      <c r="B29" s="149"/>
      <c r="C29" s="151"/>
      <c r="D29" s="134"/>
      <c r="E29" s="146"/>
      <c r="F29" s="146"/>
      <c r="G29" s="119"/>
      <c r="H29" s="127"/>
      <c r="I29" s="119"/>
      <c r="J29" s="51"/>
      <c r="K29" s="51"/>
      <c r="L29" s="51"/>
      <c r="M29" s="49"/>
      <c r="N29" s="53">
        <v>0</v>
      </c>
      <c r="O29" s="119"/>
      <c r="P29" s="119"/>
      <c r="Q29" s="119"/>
      <c r="R29" s="146"/>
      <c r="S29" s="146"/>
    </row>
    <row r="30" spans="1:19">
      <c r="A30" s="121"/>
      <c r="B30" s="149"/>
      <c r="C30" s="151"/>
      <c r="D30" s="134"/>
      <c r="E30" s="146"/>
      <c r="F30" s="146"/>
      <c r="G30" s="119"/>
      <c r="H30" s="127"/>
      <c r="I30" s="119"/>
      <c r="J30" s="51"/>
      <c r="K30" s="51"/>
      <c r="L30" s="51"/>
      <c r="M30" s="49"/>
      <c r="N30" s="53">
        <v>0</v>
      </c>
      <c r="O30" s="119"/>
      <c r="P30" s="119"/>
      <c r="Q30" s="119"/>
      <c r="R30" s="146"/>
      <c r="S30" s="146"/>
    </row>
    <row r="31" spans="1:19">
      <c r="A31" s="121">
        <v>5</v>
      </c>
      <c r="B31" s="128" t="s">
        <v>137</v>
      </c>
      <c r="C31" s="185" t="s">
        <v>131</v>
      </c>
      <c r="D31" s="157">
        <v>0.18</v>
      </c>
      <c r="E31" s="146">
        <v>55.4</v>
      </c>
      <c r="F31" s="146">
        <v>9.9719999999999995</v>
      </c>
      <c r="G31" s="119">
        <v>34.203569399999999</v>
      </c>
      <c r="H31" s="178">
        <v>2.87</v>
      </c>
      <c r="I31" s="119">
        <v>8.7753119999999996</v>
      </c>
      <c r="J31" s="51"/>
      <c r="K31" s="51"/>
      <c r="L31" s="51"/>
      <c r="M31" s="52"/>
      <c r="N31" s="53">
        <v>0</v>
      </c>
      <c r="O31" s="119">
        <f t="shared" ref="O31" si="3">D31*E31</f>
        <v>9.9719999999999995</v>
      </c>
      <c r="P31" s="119">
        <v>0</v>
      </c>
      <c r="Q31" s="119">
        <v>0</v>
      </c>
      <c r="R31" s="146">
        <v>55.4</v>
      </c>
      <c r="S31" s="146">
        <v>9.9719999999999995</v>
      </c>
    </row>
    <row r="32" spans="1:19">
      <c r="A32" s="121"/>
      <c r="B32" s="129"/>
      <c r="C32" s="186"/>
      <c r="D32" s="158"/>
      <c r="E32" s="146"/>
      <c r="F32" s="146"/>
      <c r="G32" s="119"/>
      <c r="H32" s="179"/>
      <c r="I32" s="119"/>
      <c r="J32" s="51"/>
      <c r="K32" s="51"/>
      <c r="L32" s="51"/>
      <c r="M32" s="49"/>
      <c r="N32" s="53">
        <v>0</v>
      </c>
      <c r="O32" s="119"/>
      <c r="P32" s="119"/>
      <c r="Q32" s="119"/>
      <c r="R32" s="146"/>
      <c r="S32" s="146"/>
    </row>
    <row r="33" spans="1:19">
      <c r="A33" s="121"/>
      <c r="B33" s="129"/>
      <c r="C33" s="186"/>
      <c r="D33" s="158"/>
      <c r="E33" s="146"/>
      <c r="F33" s="146"/>
      <c r="G33" s="119"/>
      <c r="H33" s="179"/>
      <c r="I33" s="119"/>
      <c r="J33" s="51"/>
      <c r="K33" s="51"/>
      <c r="L33" s="51"/>
      <c r="M33" s="49"/>
      <c r="N33" s="53">
        <v>0</v>
      </c>
      <c r="O33" s="119"/>
      <c r="P33" s="119"/>
      <c r="Q33" s="119"/>
      <c r="R33" s="146"/>
      <c r="S33" s="146"/>
    </row>
    <row r="34" spans="1:19">
      <c r="A34" s="121"/>
      <c r="B34" s="130"/>
      <c r="C34" s="186"/>
      <c r="D34" s="159"/>
      <c r="E34" s="146"/>
      <c r="F34" s="146"/>
      <c r="G34" s="119"/>
      <c r="H34" s="180"/>
      <c r="I34" s="119"/>
      <c r="J34" s="51"/>
      <c r="K34" s="51"/>
      <c r="L34" s="51"/>
      <c r="M34" s="49"/>
      <c r="N34" s="53">
        <v>0</v>
      </c>
      <c r="O34" s="119"/>
      <c r="P34" s="119"/>
      <c r="Q34" s="119"/>
      <c r="R34" s="146"/>
      <c r="S34" s="146"/>
    </row>
    <row r="35" spans="1:19">
      <c r="A35" s="121">
        <v>6</v>
      </c>
      <c r="B35" s="149" t="s">
        <v>138</v>
      </c>
      <c r="C35" s="160" t="s">
        <v>139</v>
      </c>
      <c r="D35" s="134">
        <v>19</v>
      </c>
      <c r="E35" s="146">
        <v>2.37</v>
      </c>
      <c r="F35" s="146">
        <v>45.03</v>
      </c>
      <c r="G35" s="119">
        <v>1.5053519</v>
      </c>
      <c r="H35" s="127">
        <v>0.11</v>
      </c>
      <c r="I35" s="119">
        <v>0.33633600000000002</v>
      </c>
      <c r="J35" s="51"/>
      <c r="K35" s="51"/>
      <c r="L35" s="51"/>
      <c r="M35" s="49"/>
      <c r="N35" s="53">
        <v>0</v>
      </c>
      <c r="O35" s="119">
        <f t="shared" ref="O35" si="4">D35*E35</f>
        <v>45.03</v>
      </c>
      <c r="P35" s="119">
        <v>0</v>
      </c>
      <c r="Q35" s="119">
        <v>0</v>
      </c>
      <c r="R35" s="146">
        <v>2.37</v>
      </c>
      <c r="S35" s="146">
        <v>45.03</v>
      </c>
    </row>
    <row r="36" spans="1:19">
      <c r="A36" s="121"/>
      <c r="B36" s="149"/>
      <c r="C36" s="236"/>
      <c r="D36" s="134"/>
      <c r="E36" s="146"/>
      <c r="F36" s="146"/>
      <c r="G36" s="119"/>
      <c r="H36" s="127"/>
      <c r="I36" s="119"/>
      <c r="J36" s="51"/>
      <c r="K36" s="51"/>
      <c r="L36" s="51"/>
      <c r="M36" s="49"/>
      <c r="N36" s="53">
        <v>0</v>
      </c>
      <c r="O36" s="119"/>
      <c r="P36" s="119"/>
      <c r="Q36" s="119"/>
      <c r="R36" s="146"/>
      <c r="S36" s="146"/>
    </row>
    <row r="37" spans="1:19">
      <c r="A37" s="121"/>
      <c r="B37" s="149"/>
      <c r="C37" s="236"/>
      <c r="D37" s="134"/>
      <c r="E37" s="146"/>
      <c r="F37" s="146"/>
      <c r="G37" s="119"/>
      <c r="H37" s="127"/>
      <c r="I37" s="119"/>
      <c r="J37" s="51"/>
      <c r="K37" s="51"/>
      <c r="L37" s="51"/>
      <c r="M37" s="49"/>
      <c r="N37" s="53">
        <v>0</v>
      </c>
      <c r="O37" s="119"/>
      <c r="P37" s="119"/>
      <c r="Q37" s="119"/>
      <c r="R37" s="146"/>
      <c r="S37" s="146"/>
    </row>
    <row r="38" spans="1:19">
      <c r="A38" s="121"/>
      <c r="B38" s="149"/>
      <c r="C38" s="236"/>
      <c r="D38" s="134"/>
      <c r="E38" s="146"/>
      <c r="F38" s="146"/>
      <c r="G38" s="119"/>
      <c r="H38" s="127"/>
      <c r="I38" s="119"/>
      <c r="J38" s="51"/>
      <c r="K38" s="51"/>
      <c r="L38" s="51"/>
      <c r="M38" s="49"/>
      <c r="N38" s="53">
        <v>0</v>
      </c>
      <c r="O38" s="119"/>
      <c r="P38" s="119"/>
      <c r="Q38" s="119"/>
      <c r="R38" s="146"/>
      <c r="S38" s="146"/>
    </row>
    <row r="39" spans="1:19">
      <c r="A39" s="121">
        <v>7</v>
      </c>
      <c r="B39" s="149" t="s">
        <v>140</v>
      </c>
      <c r="C39" s="150" t="s">
        <v>135</v>
      </c>
      <c r="D39" s="134">
        <v>16.8</v>
      </c>
      <c r="E39" s="146">
        <v>5.72</v>
      </c>
      <c r="F39" s="146">
        <v>96.096000000000004</v>
      </c>
      <c r="G39" s="119">
        <v>2.0383945399999996</v>
      </c>
      <c r="H39" s="127">
        <v>0.78400000000000003</v>
      </c>
      <c r="I39" s="119">
        <v>2.3971583999999999</v>
      </c>
      <c r="J39" s="51"/>
      <c r="K39" s="51"/>
      <c r="L39" s="51"/>
      <c r="M39" s="49"/>
      <c r="N39" s="53">
        <v>0</v>
      </c>
      <c r="O39" s="119">
        <f t="shared" ref="O39" si="5">D39*E39</f>
        <v>96.096000000000004</v>
      </c>
      <c r="P39" s="119">
        <v>0</v>
      </c>
      <c r="Q39" s="119">
        <v>0</v>
      </c>
      <c r="R39" s="146">
        <v>5.72</v>
      </c>
      <c r="S39" s="146">
        <v>96.096000000000004</v>
      </c>
    </row>
    <row r="40" spans="1:19">
      <c r="A40" s="121"/>
      <c r="B40" s="149"/>
      <c r="C40" s="151"/>
      <c r="D40" s="134"/>
      <c r="E40" s="146"/>
      <c r="F40" s="146"/>
      <c r="G40" s="119"/>
      <c r="H40" s="127"/>
      <c r="I40" s="119"/>
      <c r="J40" s="51"/>
      <c r="K40" s="51"/>
      <c r="L40" s="51"/>
      <c r="M40" s="49"/>
      <c r="N40" s="53">
        <v>0</v>
      </c>
      <c r="O40" s="119"/>
      <c r="P40" s="119"/>
      <c r="Q40" s="119"/>
      <c r="R40" s="146"/>
      <c r="S40" s="146"/>
    </row>
    <row r="41" spans="1:19">
      <c r="A41" s="121"/>
      <c r="B41" s="149"/>
      <c r="C41" s="151"/>
      <c r="D41" s="134"/>
      <c r="E41" s="146"/>
      <c r="F41" s="146"/>
      <c r="G41" s="119"/>
      <c r="H41" s="127"/>
      <c r="I41" s="119"/>
      <c r="J41" s="51"/>
      <c r="K41" s="51"/>
      <c r="L41" s="51"/>
      <c r="M41" s="49"/>
      <c r="N41" s="53">
        <v>0</v>
      </c>
      <c r="O41" s="119"/>
      <c r="P41" s="119"/>
      <c r="Q41" s="119"/>
      <c r="R41" s="146"/>
      <c r="S41" s="146"/>
    </row>
    <row r="42" spans="1:19">
      <c r="A42" s="121"/>
      <c r="B42" s="149"/>
      <c r="C42" s="151"/>
      <c r="D42" s="134"/>
      <c r="E42" s="146"/>
      <c r="F42" s="146"/>
      <c r="G42" s="119"/>
      <c r="H42" s="127"/>
      <c r="I42" s="119"/>
      <c r="J42" s="51"/>
      <c r="K42" s="51"/>
      <c r="L42" s="51"/>
      <c r="M42" s="49"/>
      <c r="N42" s="53">
        <v>0</v>
      </c>
      <c r="O42" s="119"/>
      <c r="P42" s="119"/>
      <c r="Q42" s="119"/>
      <c r="R42" s="146"/>
      <c r="S42" s="146"/>
    </row>
    <row r="43" spans="1:19">
      <c r="A43" s="121">
        <v>8</v>
      </c>
      <c r="B43" s="128" t="s">
        <v>141</v>
      </c>
      <c r="C43" s="150" t="s">
        <v>135</v>
      </c>
      <c r="D43" s="157">
        <v>3</v>
      </c>
      <c r="E43" s="146">
        <v>4.78</v>
      </c>
      <c r="F43" s="146">
        <v>14.34</v>
      </c>
      <c r="G43" s="119">
        <v>3.4055501999999995</v>
      </c>
      <c r="H43" s="178">
        <v>0.1</v>
      </c>
      <c r="I43" s="119">
        <v>0.30575999999999998</v>
      </c>
      <c r="J43" s="51"/>
      <c r="K43" s="51"/>
      <c r="L43" s="51"/>
      <c r="M43" s="49"/>
      <c r="N43" s="53">
        <v>0</v>
      </c>
      <c r="O43" s="119">
        <f t="shared" ref="O43" si="6">D43*E43</f>
        <v>14.34</v>
      </c>
      <c r="P43" s="119">
        <v>0</v>
      </c>
      <c r="Q43" s="119">
        <v>0</v>
      </c>
      <c r="R43" s="146">
        <v>4.78</v>
      </c>
      <c r="S43" s="146">
        <v>14.34</v>
      </c>
    </row>
    <row r="44" spans="1:19">
      <c r="A44" s="121"/>
      <c r="B44" s="129"/>
      <c r="C44" s="151"/>
      <c r="D44" s="158"/>
      <c r="E44" s="146"/>
      <c r="F44" s="146"/>
      <c r="G44" s="119"/>
      <c r="H44" s="179"/>
      <c r="I44" s="119"/>
      <c r="J44" s="51"/>
      <c r="K44" s="51"/>
      <c r="L44" s="51"/>
      <c r="M44" s="49"/>
      <c r="N44" s="53">
        <v>0</v>
      </c>
      <c r="O44" s="119"/>
      <c r="P44" s="119"/>
      <c r="Q44" s="119"/>
      <c r="R44" s="146"/>
      <c r="S44" s="146"/>
    </row>
    <row r="45" spans="1:19">
      <c r="A45" s="121"/>
      <c r="B45" s="129"/>
      <c r="C45" s="151"/>
      <c r="D45" s="158"/>
      <c r="E45" s="146"/>
      <c r="F45" s="146"/>
      <c r="G45" s="119"/>
      <c r="H45" s="179"/>
      <c r="I45" s="119"/>
      <c r="J45" s="51"/>
      <c r="K45" s="51"/>
      <c r="L45" s="51"/>
      <c r="M45" s="49"/>
      <c r="N45" s="53">
        <v>0</v>
      </c>
      <c r="O45" s="119"/>
      <c r="P45" s="119"/>
      <c r="Q45" s="119"/>
      <c r="R45" s="146"/>
      <c r="S45" s="146"/>
    </row>
    <row r="46" spans="1:19">
      <c r="A46" s="121"/>
      <c r="B46" s="130"/>
      <c r="C46" s="151"/>
      <c r="D46" s="159"/>
      <c r="E46" s="146"/>
      <c r="F46" s="146"/>
      <c r="G46" s="119"/>
      <c r="H46" s="180"/>
      <c r="I46" s="119"/>
      <c r="J46" s="51"/>
      <c r="K46" s="51"/>
      <c r="L46" s="51"/>
      <c r="M46" s="49"/>
      <c r="N46" s="53">
        <v>0</v>
      </c>
      <c r="O46" s="119"/>
      <c r="P46" s="119"/>
      <c r="Q46" s="119"/>
      <c r="R46" s="146"/>
      <c r="S46" s="146"/>
    </row>
    <row r="47" spans="1:19">
      <c r="A47" s="121">
        <v>9</v>
      </c>
      <c r="B47" s="128" t="s">
        <v>142</v>
      </c>
      <c r="C47" s="131" t="s">
        <v>143</v>
      </c>
      <c r="D47" s="157">
        <v>252</v>
      </c>
      <c r="E47" s="146">
        <v>0.32</v>
      </c>
      <c r="F47" s="146">
        <v>80.64</v>
      </c>
      <c r="G47" s="119">
        <v>0.246779</v>
      </c>
      <c r="H47" s="127"/>
      <c r="I47" s="119">
        <v>0</v>
      </c>
      <c r="J47" s="51"/>
      <c r="K47" s="51"/>
      <c r="L47" s="51"/>
      <c r="M47" s="49"/>
      <c r="N47" s="53">
        <v>0</v>
      </c>
      <c r="O47" s="119">
        <f t="shared" ref="O47" si="7">D47*E47</f>
        <v>80.64</v>
      </c>
      <c r="P47" s="119">
        <v>0</v>
      </c>
      <c r="Q47" s="119">
        <v>0</v>
      </c>
      <c r="R47" s="146">
        <v>0.32</v>
      </c>
      <c r="S47" s="146">
        <v>80.64</v>
      </c>
    </row>
    <row r="48" spans="1:19">
      <c r="A48" s="121"/>
      <c r="B48" s="129"/>
      <c r="C48" s="132"/>
      <c r="D48" s="158"/>
      <c r="E48" s="146"/>
      <c r="F48" s="146"/>
      <c r="G48" s="119"/>
      <c r="H48" s="127"/>
      <c r="I48" s="119"/>
      <c r="J48" s="51"/>
      <c r="K48" s="51"/>
      <c r="L48" s="51"/>
      <c r="M48" s="49"/>
      <c r="N48" s="53">
        <v>0</v>
      </c>
      <c r="O48" s="119"/>
      <c r="P48" s="119"/>
      <c r="Q48" s="119"/>
      <c r="R48" s="146"/>
      <c r="S48" s="146"/>
    </row>
    <row r="49" spans="1:19">
      <c r="A49" s="121"/>
      <c r="B49" s="129"/>
      <c r="C49" s="132"/>
      <c r="D49" s="158"/>
      <c r="E49" s="146"/>
      <c r="F49" s="146"/>
      <c r="G49" s="119"/>
      <c r="H49" s="127"/>
      <c r="I49" s="119"/>
      <c r="J49" s="51"/>
      <c r="K49" s="51"/>
      <c r="L49" s="51"/>
      <c r="M49" s="49"/>
      <c r="N49" s="53">
        <v>0</v>
      </c>
      <c r="O49" s="119"/>
      <c r="P49" s="119"/>
      <c r="Q49" s="119"/>
      <c r="R49" s="146"/>
      <c r="S49" s="146"/>
    </row>
    <row r="50" spans="1:19">
      <c r="A50" s="121"/>
      <c r="B50" s="130"/>
      <c r="C50" s="133"/>
      <c r="D50" s="159"/>
      <c r="E50" s="146"/>
      <c r="F50" s="146"/>
      <c r="G50" s="119"/>
      <c r="H50" s="127"/>
      <c r="I50" s="119"/>
      <c r="J50" s="51"/>
      <c r="K50" s="51"/>
      <c r="L50" s="51"/>
      <c r="M50" s="49"/>
      <c r="N50" s="53">
        <v>0</v>
      </c>
      <c r="O50" s="119"/>
      <c r="P50" s="119"/>
      <c r="Q50" s="119"/>
      <c r="R50" s="146"/>
      <c r="S50" s="146"/>
    </row>
    <row r="51" spans="1:19">
      <c r="A51" s="121">
        <v>10</v>
      </c>
      <c r="B51" s="128" t="s">
        <v>144</v>
      </c>
      <c r="C51" s="150" t="s">
        <v>135</v>
      </c>
      <c r="D51" s="157">
        <v>1.8</v>
      </c>
      <c r="E51" s="146">
        <v>11.6</v>
      </c>
      <c r="F51" s="146">
        <v>20.88</v>
      </c>
      <c r="G51" s="119">
        <v>5.1823589999999999</v>
      </c>
      <c r="H51" s="127">
        <v>1.25</v>
      </c>
      <c r="I51" s="119">
        <v>3.8220000000000001</v>
      </c>
      <c r="J51" s="51"/>
      <c r="K51" s="51"/>
      <c r="L51" s="51"/>
      <c r="M51" s="52"/>
      <c r="N51" s="53">
        <v>0</v>
      </c>
      <c r="O51" s="119">
        <f t="shared" ref="O51" si="8">D51*E51</f>
        <v>20.88</v>
      </c>
      <c r="P51" s="119">
        <v>0</v>
      </c>
      <c r="Q51" s="119">
        <v>0</v>
      </c>
      <c r="R51" s="146">
        <v>11.6</v>
      </c>
      <c r="S51" s="146">
        <v>20.88</v>
      </c>
    </row>
    <row r="52" spans="1:19">
      <c r="A52" s="121"/>
      <c r="B52" s="129"/>
      <c r="C52" s="151"/>
      <c r="D52" s="158"/>
      <c r="E52" s="146"/>
      <c r="F52" s="146"/>
      <c r="G52" s="119"/>
      <c r="H52" s="127"/>
      <c r="I52" s="119"/>
      <c r="J52" s="51"/>
      <c r="K52" s="51"/>
      <c r="L52" s="51"/>
      <c r="M52" s="52"/>
      <c r="N52" s="53">
        <v>0</v>
      </c>
      <c r="O52" s="119"/>
      <c r="P52" s="119"/>
      <c r="Q52" s="119"/>
      <c r="R52" s="146"/>
      <c r="S52" s="146"/>
    </row>
    <row r="53" spans="1:19">
      <c r="A53" s="121"/>
      <c r="B53" s="129"/>
      <c r="C53" s="151"/>
      <c r="D53" s="158"/>
      <c r="E53" s="146"/>
      <c r="F53" s="146"/>
      <c r="G53" s="119"/>
      <c r="H53" s="127"/>
      <c r="I53" s="119"/>
      <c r="J53" s="51"/>
      <c r="K53" s="51"/>
      <c r="L53" s="51"/>
      <c r="M53" s="52"/>
      <c r="N53" s="53">
        <v>0</v>
      </c>
      <c r="O53" s="119"/>
      <c r="P53" s="119"/>
      <c r="Q53" s="119"/>
      <c r="R53" s="146"/>
      <c r="S53" s="146"/>
    </row>
    <row r="54" spans="1:19" ht="32.25" customHeight="1">
      <c r="A54" s="121"/>
      <c r="B54" s="130"/>
      <c r="C54" s="151"/>
      <c r="D54" s="159"/>
      <c r="E54" s="146"/>
      <c r="F54" s="146"/>
      <c r="G54" s="119"/>
      <c r="H54" s="127"/>
      <c r="I54" s="119"/>
      <c r="J54" s="51"/>
      <c r="K54" s="51"/>
      <c r="L54" s="51"/>
      <c r="M54" s="49"/>
      <c r="N54" s="53">
        <v>0</v>
      </c>
      <c r="O54" s="119"/>
      <c r="P54" s="119"/>
      <c r="Q54" s="119"/>
      <c r="R54" s="146"/>
      <c r="S54" s="146"/>
    </row>
    <row r="55" spans="1:19">
      <c r="A55" s="121">
        <v>11</v>
      </c>
      <c r="B55" s="149" t="s">
        <v>145</v>
      </c>
      <c r="C55" s="185" t="s">
        <v>146</v>
      </c>
      <c r="D55" s="134">
        <v>385</v>
      </c>
      <c r="E55" s="146">
        <v>0.2</v>
      </c>
      <c r="F55" s="146">
        <v>77</v>
      </c>
      <c r="G55" s="119">
        <v>0</v>
      </c>
      <c r="H55" s="127">
        <v>0.05</v>
      </c>
      <c r="I55" s="119">
        <v>0.15287999999999999</v>
      </c>
      <c r="J55" s="51"/>
      <c r="K55" s="51"/>
      <c r="L55" s="51"/>
      <c r="M55" s="52"/>
      <c r="N55" s="53">
        <v>0</v>
      </c>
      <c r="O55" s="119">
        <f>D55*E55</f>
        <v>77</v>
      </c>
      <c r="P55" s="119">
        <v>0</v>
      </c>
      <c r="Q55" s="119">
        <v>0</v>
      </c>
      <c r="R55" s="146">
        <v>0.2</v>
      </c>
      <c r="S55" s="146">
        <v>77</v>
      </c>
    </row>
    <row r="56" spans="1:19">
      <c r="A56" s="121"/>
      <c r="B56" s="149"/>
      <c r="C56" s="186"/>
      <c r="D56" s="134"/>
      <c r="E56" s="146"/>
      <c r="F56" s="146"/>
      <c r="G56" s="119"/>
      <c r="H56" s="127"/>
      <c r="I56" s="119"/>
      <c r="J56" s="51"/>
      <c r="K56" s="51"/>
      <c r="L56" s="51"/>
      <c r="M56" s="49"/>
      <c r="N56" s="53">
        <v>0</v>
      </c>
      <c r="O56" s="119"/>
      <c r="P56" s="119"/>
      <c r="Q56" s="119"/>
      <c r="R56" s="146"/>
      <c r="S56" s="146"/>
    </row>
    <row r="57" spans="1:19">
      <c r="A57" s="121"/>
      <c r="B57" s="149"/>
      <c r="C57" s="186"/>
      <c r="D57" s="134"/>
      <c r="E57" s="146"/>
      <c r="F57" s="146"/>
      <c r="G57" s="119"/>
      <c r="H57" s="127"/>
      <c r="I57" s="119"/>
      <c r="J57" s="51"/>
      <c r="K57" s="51"/>
      <c r="L57" s="51"/>
      <c r="M57" s="49"/>
      <c r="N57" s="53">
        <v>0</v>
      </c>
      <c r="O57" s="119"/>
      <c r="P57" s="119"/>
      <c r="Q57" s="119"/>
      <c r="R57" s="146"/>
      <c r="S57" s="146"/>
    </row>
    <row r="58" spans="1:19">
      <c r="A58" s="121"/>
      <c r="B58" s="149"/>
      <c r="C58" s="186"/>
      <c r="D58" s="134"/>
      <c r="E58" s="146"/>
      <c r="F58" s="146"/>
      <c r="G58" s="119"/>
      <c r="H58" s="127"/>
      <c r="I58" s="119"/>
      <c r="J58" s="51"/>
      <c r="K58" s="51"/>
      <c r="L58" s="51"/>
      <c r="M58" s="49"/>
      <c r="N58" s="53">
        <v>0</v>
      </c>
      <c r="O58" s="119"/>
      <c r="P58" s="119"/>
      <c r="Q58" s="119"/>
      <c r="R58" s="146"/>
      <c r="S58" s="146"/>
    </row>
    <row r="59" spans="1:19">
      <c r="A59" s="121">
        <v>12</v>
      </c>
      <c r="B59" s="149" t="s">
        <v>147</v>
      </c>
      <c r="C59" s="185" t="s">
        <v>146</v>
      </c>
      <c r="D59" s="134">
        <v>132</v>
      </c>
      <c r="E59" s="146">
        <v>0.74</v>
      </c>
      <c r="F59" s="146">
        <v>97.679999999999993</v>
      </c>
      <c r="G59" s="119">
        <v>0.55031717000000002</v>
      </c>
      <c r="H59" s="127">
        <v>8.5000000000000006E-3</v>
      </c>
      <c r="I59" s="119">
        <v>2.5989599999999998E-2</v>
      </c>
      <c r="J59" s="51"/>
      <c r="K59" s="51"/>
      <c r="L59" s="51"/>
      <c r="M59" s="49"/>
      <c r="N59" s="53">
        <v>0</v>
      </c>
      <c r="O59" s="119">
        <f t="shared" ref="O59" si="9">D59*E59</f>
        <v>97.679999999999993</v>
      </c>
      <c r="P59" s="119">
        <v>0</v>
      </c>
      <c r="Q59" s="119">
        <v>0</v>
      </c>
      <c r="R59" s="146">
        <v>0.74</v>
      </c>
      <c r="S59" s="146">
        <v>97.679999999999993</v>
      </c>
    </row>
    <row r="60" spans="1:19">
      <c r="A60" s="121"/>
      <c r="B60" s="149"/>
      <c r="C60" s="186"/>
      <c r="D60" s="134"/>
      <c r="E60" s="146"/>
      <c r="F60" s="146"/>
      <c r="G60" s="119"/>
      <c r="H60" s="127"/>
      <c r="I60" s="119"/>
      <c r="J60" s="51"/>
      <c r="K60" s="51"/>
      <c r="L60" s="51"/>
      <c r="M60" s="49"/>
      <c r="N60" s="53">
        <v>0</v>
      </c>
      <c r="O60" s="119"/>
      <c r="P60" s="119"/>
      <c r="Q60" s="119"/>
      <c r="R60" s="146"/>
      <c r="S60" s="146"/>
    </row>
    <row r="61" spans="1:19">
      <c r="A61" s="121"/>
      <c r="B61" s="149"/>
      <c r="C61" s="186"/>
      <c r="D61" s="134"/>
      <c r="E61" s="146"/>
      <c r="F61" s="146"/>
      <c r="G61" s="119"/>
      <c r="H61" s="127"/>
      <c r="I61" s="119"/>
      <c r="J61" s="51"/>
      <c r="K61" s="51"/>
      <c r="L61" s="51"/>
      <c r="M61" s="49"/>
      <c r="N61" s="53">
        <v>0</v>
      </c>
      <c r="O61" s="119"/>
      <c r="P61" s="119"/>
      <c r="Q61" s="119"/>
      <c r="R61" s="146"/>
      <c r="S61" s="146"/>
    </row>
    <row r="62" spans="1:19">
      <c r="A62" s="121"/>
      <c r="B62" s="149"/>
      <c r="C62" s="186"/>
      <c r="D62" s="134"/>
      <c r="E62" s="146"/>
      <c r="F62" s="146"/>
      <c r="G62" s="119"/>
      <c r="H62" s="127"/>
      <c r="I62" s="119"/>
      <c r="J62" s="51"/>
      <c r="K62" s="51"/>
      <c r="L62" s="51"/>
      <c r="M62" s="49"/>
      <c r="N62" s="53">
        <v>0</v>
      </c>
      <c r="O62" s="119"/>
      <c r="P62" s="119"/>
      <c r="Q62" s="119"/>
      <c r="R62" s="146"/>
      <c r="S62" s="146"/>
    </row>
    <row r="63" spans="1:19">
      <c r="A63" s="121">
        <v>13</v>
      </c>
      <c r="B63" s="128" t="s">
        <v>148</v>
      </c>
      <c r="C63" s="150" t="s">
        <v>149</v>
      </c>
      <c r="D63" s="134">
        <v>84</v>
      </c>
      <c r="E63" s="146">
        <v>0.41</v>
      </c>
      <c r="F63" s="146">
        <v>34.44</v>
      </c>
      <c r="G63" s="119">
        <v>0.28132805999999999</v>
      </c>
      <c r="H63" s="127">
        <v>1.2E-2</v>
      </c>
      <c r="I63" s="119">
        <v>3.66912E-2</v>
      </c>
      <c r="J63" s="51"/>
      <c r="K63" s="51"/>
      <c r="L63" s="51"/>
      <c r="M63" s="49"/>
      <c r="N63" s="53">
        <v>0</v>
      </c>
      <c r="O63" s="119">
        <f t="shared" ref="O63" si="10">D63*E63</f>
        <v>34.44</v>
      </c>
      <c r="P63" s="152">
        <v>0</v>
      </c>
      <c r="Q63" s="152">
        <v>0</v>
      </c>
      <c r="R63" s="146">
        <v>0.41</v>
      </c>
      <c r="S63" s="146">
        <v>34.44</v>
      </c>
    </row>
    <row r="64" spans="1:19">
      <c r="A64" s="121"/>
      <c r="B64" s="129"/>
      <c r="C64" s="151"/>
      <c r="D64" s="134"/>
      <c r="E64" s="146"/>
      <c r="F64" s="146"/>
      <c r="G64" s="119"/>
      <c r="H64" s="127"/>
      <c r="I64" s="119"/>
      <c r="J64" s="51"/>
      <c r="K64" s="51"/>
      <c r="L64" s="51"/>
      <c r="M64" s="49"/>
      <c r="N64" s="53">
        <v>0</v>
      </c>
      <c r="O64" s="119"/>
      <c r="P64" s="153"/>
      <c r="Q64" s="153"/>
      <c r="R64" s="146"/>
      <c r="S64" s="146"/>
    </row>
    <row r="65" spans="1:19">
      <c r="A65" s="121"/>
      <c r="B65" s="129"/>
      <c r="C65" s="151"/>
      <c r="D65" s="134"/>
      <c r="E65" s="146"/>
      <c r="F65" s="146"/>
      <c r="G65" s="119"/>
      <c r="H65" s="127"/>
      <c r="I65" s="119"/>
      <c r="J65" s="51"/>
      <c r="K65" s="51"/>
      <c r="L65" s="51"/>
      <c r="M65" s="49"/>
      <c r="N65" s="53">
        <v>0</v>
      </c>
      <c r="O65" s="119"/>
      <c r="P65" s="153"/>
      <c r="Q65" s="153"/>
      <c r="R65" s="146"/>
      <c r="S65" s="146"/>
    </row>
    <row r="66" spans="1:19">
      <c r="A66" s="121"/>
      <c r="B66" s="130"/>
      <c r="C66" s="151"/>
      <c r="D66" s="134"/>
      <c r="E66" s="146"/>
      <c r="F66" s="146"/>
      <c r="G66" s="119"/>
      <c r="H66" s="127"/>
      <c r="I66" s="119"/>
      <c r="J66" s="51"/>
      <c r="K66" s="51"/>
      <c r="L66" s="51"/>
      <c r="M66" s="49"/>
      <c r="N66" s="53">
        <v>0</v>
      </c>
      <c r="O66" s="119"/>
      <c r="P66" s="154"/>
      <c r="Q66" s="154"/>
      <c r="R66" s="146"/>
      <c r="S66" s="146"/>
    </row>
    <row r="67" spans="1:19">
      <c r="A67" s="121">
        <v>14</v>
      </c>
      <c r="B67" s="149" t="s">
        <v>150</v>
      </c>
      <c r="C67" s="185" t="s">
        <v>131</v>
      </c>
      <c r="D67" s="134">
        <v>0.7</v>
      </c>
      <c r="E67" s="146">
        <v>68.2</v>
      </c>
      <c r="F67" s="146">
        <v>47.74</v>
      </c>
      <c r="G67" s="119">
        <v>50.787118199999995</v>
      </c>
      <c r="H67" s="127">
        <v>0.7</v>
      </c>
      <c r="I67" s="119">
        <v>2.1403199999999996</v>
      </c>
      <c r="J67" s="51"/>
      <c r="K67" s="51"/>
      <c r="L67" s="51"/>
      <c r="M67" s="52"/>
      <c r="N67" s="53">
        <v>0</v>
      </c>
      <c r="O67" s="119">
        <f t="shared" ref="O67" si="11">D67*E67</f>
        <v>47.74</v>
      </c>
      <c r="P67" s="119">
        <v>0</v>
      </c>
      <c r="Q67" s="119">
        <v>0</v>
      </c>
      <c r="R67" s="146">
        <v>68.2</v>
      </c>
      <c r="S67" s="146">
        <v>47.74</v>
      </c>
    </row>
    <row r="68" spans="1:19">
      <c r="A68" s="121"/>
      <c r="B68" s="149"/>
      <c r="C68" s="186"/>
      <c r="D68" s="134"/>
      <c r="E68" s="146"/>
      <c r="F68" s="146"/>
      <c r="G68" s="119"/>
      <c r="H68" s="127"/>
      <c r="I68" s="119"/>
      <c r="J68" s="51"/>
      <c r="K68" s="51"/>
      <c r="L68" s="51"/>
      <c r="M68" s="49"/>
      <c r="N68" s="53">
        <v>0</v>
      </c>
      <c r="O68" s="119"/>
      <c r="P68" s="119"/>
      <c r="Q68" s="119"/>
      <c r="R68" s="146"/>
      <c r="S68" s="146"/>
    </row>
    <row r="69" spans="1:19">
      <c r="A69" s="121"/>
      <c r="B69" s="149"/>
      <c r="C69" s="186"/>
      <c r="D69" s="134"/>
      <c r="E69" s="146"/>
      <c r="F69" s="146"/>
      <c r="G69" s="119"/>
      <c r="H69" s="127"/>
      <c r="I69" s="119"/>
      <c r="J69" s="51"/>
      <c r="K69" s="51"/>
      <c r="L69" s="51"/>
      <c r="M69" s="49"/>
      <c r="N69" s="53">
        <v>0</v>
      </c>
      <c r="O69" s="119"/>
      <c r="P69" s="119"/>
      <c r="Q69" s="119"/>
      <c r="R69" s="146"/>
      <c r="S69" s="146"/>
    </row>
    <row r="70" spans="1:19">
      <c r="A70" s="121"/>
      <c r="B70" s="149"/>
      <c r="C70" s="186"/>
      <c r="D70" s="134"/>
      <c r="E70" s="146"/>
      <c r="F70" s="146"/>
      <c r="G70" s="119"/>
      <c r="H70" s="127"/>
      <c r="I70" s="119"/>
      <c r="J70" s="51"/>
      <c r="K70" s="51"/>
      <c r="L70" s="51"/>
      <c r="M70" s="49"/>
      <c r="N70" s="53">
        <v>0</v>
      </c>
      <c r="O70" s="119"/>
      <c r="P70" s="119"/>
      <c r="Q70" s="119"/>
      <c r="R70" s="146"/>
      <c r="S70" s="146"/>
    </row>
    <row r="71" spans="1:19">
      <c r="A71" s="121">
        <v>15</v>
      </c>
      <c r="B71" s="149" t="s">
        <v>151</v>
      </c>
      <c r="C71" s="150" t="s">
        <v>135</v>
      </c>
      <c r="D71" s="134">
        <v>85.4</v>
      </c>
      <c r="E71" s="146">
        <v>0.86</v>
      </c>
      <c r="F71" s="146">
        <v>73.444000000000003</v>
      </c>
      <c r="G71" s="119">
        <v>2.4332409400000005E-2</v>
      </c>
      <c r="H71" s="127">
        <v>0.21079999999999999</v>
      </c>
      <c r="I71" s="119">
        <v>0.64454207999999991</v>
      </c>
      <c r="J71" s="51"/>
      <c r="K71" s="51"/>
      <c r="L71" s="51"/>
      <c r="M71" s="49"/>
      <c r="N71" s="53">
        <v>0</v>
      </c>
      <c r="O71" s="119">
        <f t="shared" ref="O71" si="12">D71*E71</f>
        <v>73.444000000000003</v>
      </c>
      <c r="P71" s="119">
        <v>0</v>
      </c>
      <c r="Q71" s="119">
        <v>0</v>
      </c>
      <c r="R71" s="146">
        <v>0.86</v>
      </c>
      <c r="S71" s="146">
        <v>73.444000000000003</v>
      </c>
    </row>
    <row r="72" spans="1:19">
      <c r="A72" s="121"/>
      <c r="B72" s="149"/>
      <c r="C72" s="151"/>
      <c r="D72" s="134"/>
      <c r="E72" s="146"/>
      <c r="F72" s="146"/>
      <c r="G72" s="119"/>
      <c r="H72" s="127"/>
      <c r="I72" s="119"/>
      <c r="J72" s="51"/>
      <c r="K72" s="51"/>
      <c r="L72" s="51"/>
      <c r="M72" s="49"/>
      <c r="N72" s="53">
        <v>0</v>
      </c>
      <c r="O72" s="119"/>
      <c r="P72" s="119"/>
      <c r="Q72" s="119"/>
      <c r="R72" s="146"/>
      <c r="S72" s="146"/>
    </row>
    <row r="73" spans="1:19">
      <c r="A73" s="121"/>
      <c r="B73" s="149"/>
      <c r="C73" s="151"/>
      <c r="D73" s="134"/>
      <c r="E73" s="146"/>
      <c r="F73" s="146"/>
      <c r="G73" s="119"/>
      <c r="H73" s="127"/>
      <c r="I73" s="119"/>
      <c r="J73" s="51"/>
      <c r="K73" s="51"/>
      <c r="L73" s="51"/>
      <c r="M73" s="49"/>
      <c r="N73" s="53">
        <v>0</v>
      </c>
      <c r="O73" s="119"/>
      <c r="P73" s="119"/>
      <c r="Q73" s="119"/>
      <c r="R73" s="146"/>
      <c r="S73" s="146"/>
    </row>
    <row r="74" spans="1:19">
      <c r="A74" s="121"/>
      <c r="B74" s="149"/>
      <c r="C74" s="151"/>
      <c r="D74" s="134"/>
      <c r="E74" s="146"/>
      <c r="F74" s="146"/>
      <c r="G74" s="119"/>
      <c r="H74" s="127"/>
      <c r="I74" s="119"/>
      <c r="J74" s="51"/>
      <c r="K74" s="51"/>
      <c r="L74" s="51"/>
      <c r="M74" s="49"/>
      <c r="N74" s="53">
        <v>0</v>
      </c>
      <c r="O74" s="119"/>
      <c r="P74" s="119"/>
      <c r="Q74" s="119"/>
      <c r="R74" s="146"/>
      <c r="S74" s="146"/>
    </row>
    <row r="75" spans="1:19">
      <c r="A75" s="121">
        <v>16</v>
      </c>
      <c r="B75" s="149" t="s">
        <v>152</v>
      </c>
      <c r="C75" s="150" t="s">
        <v>135</v>
      </c>
      <c r="D75" s="134">
        <v>8.4</v>
      </c>
      <c r="E75" s="146">
        <v>3.5</v>
      </c>
      <c r="F75" s="146">
        <v>29.400000000000002</v>
      </c>
      <c r="G75" s="119">
        <v>2.714569</v>
      </c>
      <c r="H75" s="127"/>
      <c r="I75" s="119">
        <v>0</v>
      </c>
      <c r="J75" s="51"/>
      <c r="K75" s="51"/>
      <c r="L75" s="51"/>
      <c r="M75" s="49"/>
      <c r="N75" s="53">
        <v>0</v>
      </c>
      <c r="O75" s="119">
        <f t="shared" ref="O75" si="13">D75*E75</f>
        <v>29.400000000000002</v>
      </c>
      <c r="P75" s="119">
        <v>0</v>
      </c>
      <c r="Q75" s="119">
        <v>0</v>
      </c>
      <c r="R75" s="146">
        <v>3.5</v>
      </c>
      <c r="S75" s="146">
        <v>29.400000000000002</v>
      </c>
    </row>
    <row r="76" spans="1:19">
      <c r="A76" s="121"/>
      <c r="B76" s="149"/>
      <c r="C76" s="151"/>
      <c r="D76" s="134"/>
      <c r="E76" s="146"/>
      <c r="F76" s="146"/>
      <c r="G76" s="119"/>
      <c r="H76" s="127"/>
      <c r="I76" s="119"/>
      <c r="J76" s="51"/>
      <c r="K76" s="51"/>
      <c r="L76" s="51"/>
      <c r="M76" s="49"/>
      <c r="N76" s="53">
        <v>0</v>
      </c>
      <c r="O76" s="119"/>
      <c r="P76" s="119"/>
      <c r="Q76" s="119"/>
      <c r="R76" s="146"/>
      <c r="S76" s="146"/>
    </row>
    <row r="77" spans="1:19">
      <c r="A77" s="121"/>
      <c r="B77" s="149"/>
      <c r="C77" s="151"/>
      <c r="D77" s="134"/>
      <c r="E77" s="146"/>
      <c r="F77" s="146"/>
      <c r="G77" s="119"/>
      <c r="H77" s="127"/>
      <c r="I77" s="119"/>
      <c r="J77" s="51"/>
      <c r="K77" s="51"/>
      <c r="L77" s="51"/>
      <c r="M77" s="49"/>
      <c r="N77" s="53">
        <v>0</v>
      </c>
      <c r="O77" s="119"/>
      <c r="P77" s="119"/>
      <c r="Q77" s="119"/>
      <c r="R77" s="146"/>
      <c r="S77" s="146"/>
    </row>
    <row r="78" spans="1:19">
      <c r="A78" s="121"/>
      <c r="B78" s="149"/>
      <c r="C78" s="151"/>
      <c r="D78" s="134"/>
      <c r="E78" s="146"/>
      <c r="F78" s="146"/>
      <c r="G78" s="119"/>
      <c r="H78" s="127"/>
      <c r="I78" s="119"/>
      <c r="J78" s="51"/>
      <c r="K78" s="51"/>
      <c r="L78" s="51"/>
      <c r="M78" s="49"/>
      <c r="N78" s="53">
        <v>0</v>
      </c>
      <c r="O78" s="119"/>
      <c r="P78" s="119"/>
      <c r="Q78" s="119"/>
      <c r="R78" s="146"/>
      <c r="S78" s="146"/>
    </row>
    <row r="79" spans="1:19">
      <c r="A79" s="121">
        <v>17</v>
      </c>
      <c r="B79" s="149" t="s">
        <v>153</v>
      </c>
      <c r="C79" s="185" t="s">
        <v>131</v>
      </c>
      <c r="D79" s="134">
        <v>102.5</v>
      </c>
      <c r="E79" s="146">
        <v>1.18</v>
      </c>
      <c r="F79" s="146">
        <v>120.94999999999999</v>
      </c>
      <c r="G79" s="119">
        <v>0</v>
      </c>
      <c r="H79" s="127">
        <v>0.3</v>
      </c>
      <c r="I79" s="119">
        <v>0.91727999999999998</v>
      </c>
      <c r="J79" s="51"/>
      <c r="K79" s="51"/>
      <c r="L79" s="51"/>
      <c r="M79" s="49"/>
      <c r="N79" s="53">
        <v>0</v>
      </c>
      <c r="O79" s="119">
        <f t="shared" ref="O79:O83" si="14">D79*E79</f>
        <v>120.94999999999999</v>
      </c>
      <c r="P79" s="119">
        <v>0</v>
      </c>
      <c r="Q79" s="119">
        <v>0</v>
      </c>
      <c r="R79" s="146">
        <v>1.18</v>
      </c>
      <c r="S79" s="146">
        <v>120.94999999999999</v>
      </c>
    </row>
    <row r="80" spans="1:19">
      <c r="A80" s="121"/>
      <c r="B80" s="149"/>
      <c r="C80" s="186"/>
      <c r="D80" s="134"/>
      <c r="E80" s="146"/>
      <c r="F80" s="146"/>
      <c r="G80" s="119"/>
      <c r="H80" s="127"/>
      <c r="I80" s="119"/>
      <c r="J80" s="51"/>
      <c r="K80" s="51"/>
      <c r="L80" s="51"/>
      <c r="M80" s="49"/>
      <c r="N80" s="53">
        <v>0</v>
      </c>
      <c r="O80" s="119"/>
      <c r="P80" s="119"/>
      <c r="Q80" s="119"/>
      <c r="R80" s="146"/>
      <c r="S80" s="146"/>
    </row>
    <row r="81" spans="1:19">
      <c r="A81" s="121"/>
      <c r="B81" s="149"/>
      <c r="C81" s="186"/>
      <c r="D81" s="134"/>
      <c r="E81" s="146"/>
      <c r="F81" s="146"/>
      <c r="G81" s="119"/>
      <c r="H81" s="127"/>
      <c r="I81" s="119"/>
      <c r="J81" s="51"/>
      <c r="K81" s="51"/>
      <c r="L81" s="51"/>
      <c r="M81" s="49"/>
      <c r="N81" s="53">
        <v>0</v>
      </c>
      <c r="O81" s="119"/>
      <c r="P81" s="119"/>
      <c r="Q81" s="119"/>
      <c r="R81" s="146"/>
      <c r="S81" s="146"/>
    </row>
    <row r="82" spans="1:19">
      <c r="A82" s="121"/>
      <c r="B82" s="149"/>
      <c r="C82" s="186"/>
      <c r="D82" s="134"/>
      <c r="E82" s="146"/>
      <c r="F82" s="146"/>
      <c r="G82" s="119"/>
      <c r="H82" s="127"/>
      <c r="I82" s="119"/>
      <c r="J82" s="51"/>
      <c r="K82" s="51"/>
      <c r="L82" s="51"/>
      <c r="M82" s="49"/>
      <c r="N82" s="53">
        <v>0</v>
      </c>
      <c r="O82" s="119"/>
      <c r="P82" s="119"/>
      <c r="Q82" s="119"/>
      <c r="R82" s="146"/>
      <c r="S82" s="146"/>
    </row>
    <row r="83" spans="1:19">
      <c r="A83" s="121">
        <v>18</v>
      </c>
      <c r="B83" s="149" t="s">
        <v>116</v>
      </c>
      <c r="C83" s="185" t="s">
        <v>118</v>
      </c>
      <c r="D83" s="134">
        <v>124.1</v>
      </c>
      <c r="E83" s="146">
        <v>2.4500000000000002</v>
      </c>
      <c r="F83" s="146">
        <v>304.04500000000002</v>
      </c>
      <c r="G83" s="119">
        <v>0.98711599999999999</v>
      </c>
      <c r="H83" s="127">
        <v>0.3</v>
      </c>
      <c r="I83" s="119">
        <v>0.91727999999999998</v>
      </c>
      <c r="J83" s="51"/>
      <c r="K83" s="51"/>
      <c r="L83" s="51"/>
      <c r="M83" s="49"/>
      <c r="N83" s="53">
        <v>0</v>
      </c>
      <c r="O83" s="119">
        <f t="shared" si="14"/>
        <v>304.04500000000002</v>
      </c>
      <c r="P83" s="119">
        <v>0</v>
      </c>
      <c r="Q83" s="119">
        <v>0</v>
      </c>
      <c r="R83" s="146">
        <v>2.4500000000000002</v>
      </c>
      <c r="S83" s="146">
        <v>304.04500000000002</v>
      </c>
    </row>
    <row r="84" spans="1:19">
      <c r="A84" s="121"/>
      <c r="B84" s="149"/>
      <c r="C84" s="186"/>
      <c r="D84" s="134"/>
      <c r="E84" s="146"/>
      <c r="F84" s="146"/>
      <c r="G84" s="119"/>
      <c r="H84" s="127"/>
      <c r="I84" s="119"/>
      <c r="J84" s="51"/>
      <c r="K84" s="51"/>
      <c r="L84" s="51"/>
      <c r="M84" s="49"/>
      <c r="N84" s="53">
        <v>0</v>
      </c>
      <c r="O84" s="119"/>
      <c r="P84" s="119"/>
      <c r="Q84" s="119"/>
      <c r="R84" s="146"/>
      <c r="S84" s="146"/>
    </row>
    <row r="85" spans="1:19">
      <c r="A85" s="121"/>
      <c r="B85" s="149"/>
      <c r="C85" s="186"/>
      <c r="D85" s="134"/>
      <c r="E85" s="146"/>
      <c r="F85" s="146"/>
      <c r="G85" s="119"/>
      <c r="H85" s="127"/>
      <c r="I85" s="119"/>
      <c r="J85" s="51"/>
      <c r="K85" s="51"/>
      <c r="L85" s="51"/>
      <c r="M85" s="49"/>
      <c r="N85" s="53">
        <v>0</v>
      </c>
      <c r="O85" s="119"/>
      <c r="P85" s="119"/>
      <c r="Q85" s="119"/>
      <c r="R85" s="146"/>
      <c r="S85" s="146"/>
    </row>
    <row r="86" spans="1:19">
      <c r="A86" s="121"/>
      <c r="B86" s="149"/>
      <c r="C86" s="186"/>
      <c r="D86" s="134"/>
      <c r="E86" s="146"/>
      <c r="F86" s="146"/>
      <c r="G86" s="119"/>
      <c r="H86" s="127"/>
      <c r="I86" s="119"/>
      <c r="J86" s="51"/>
      <c r="K86" s="51"/>
      <c r="L86" s="51"/>
      <c r="M86" s="49"/>
      <c r="N86" s="53">
        <v>0</v>
      </c>
      <c r="O86" s="119"/>
      <c r="P86" s="119"/>
      <c r="Q86" s="119"/>
      <c r="R86" s="146"/>
      <c r="S86" s="146"/>
    </row>
    <row r="87" spans="1:19" ht="33" customHeight="1">
      <c r="A87" s="76"/>
      <c r="B87" s="77" t="s">
        <v>154</v>
      </c>
      <c r="C87" s="78"/>
      <c r="D87" s="82"/>
      <c r="E87" s="81"/>
      <c r="F87" s="79">
        <v>1194.184</v>
      </c>
      <c r="G87" s="81">
        <v>0</v>
      </c>
      <c r="H87" s="80"/>
      <c r="I87" s="81">
        <v>0</v>
      </c>
      <c r="J87" s="54"/>
      <c r="K87" s="54"/>
      <c r="L87" s="54"/>
      <c r="M87" s="55"/>
      <c r="N87" s="56">
        <v>0</v>
      </c>
      <c r="O87" s="79">
        <f>SUM(O15:O86)</f>
        <v>1194.184</v>
      </c>
      <c r="P87" s="81">
        <v>0</v>
      </c>
      <c r="Q87" s="81">
        <v>0</v>
      </c>
      <c r="R87" s="81"/>
      <c r="S87" s="79">
        <v>1194.184</v>
      </c>
    </row>
    <row r="88" spans="1:19">
      <c r="A88" s="109"/>
      <c r="B88" s="112" t="s">
        <v>155</v>
      </c>
      <c r="C88" s="138"/>
      <c r="D88" s="135"/>
      <c r="E88" s="105"/>
      <c r="F88" s="117">
        <v>3.3563048336833393E-2</v>
      </c>
      <c r="G88" s="105">
        <v>0</v>
      </c>
      <c r="H88" s="142"/>
      <c r="I88" s="105">
        <v>0</v>
      </c>
      <c r="J88" s="24"/>
      <c r="K88" s="24"/>
      <c r="L88" s="24"/>
      <c r="M88" s="25"/>
      <c r="N88" s="26">
        <v>0</v>
      </c>
      <c r="O88" s="117">
        <v>3.3563048336833393E-2</v>
      </c>
      <c r="P88" s="105">
        <v>0</v>
      </c>
      <c r="Q88" s="105">
        <v>0</v>
      </c>
      <c r="R88" s="105"/>
      <c r="S88" s="117">
        <v>3.3563048336833393E-2</v>
      </c>
    </row>
    <row r="89" spans="1:19">
      <c r="A89" s="110"/>
      <c r="B89" s="113"/>
      <c r="C89" s="139"/>
      <c r="D89" s="136"/>
      <c r="E89" s="106"/>
      <c r="F89" s="117"/>
      <c r="G89" s="106"/>
      <c r="H89" s="143"/>
      <c r="I89" s="106"/>
      <c r="J89" s="24"/>
      <c r="K89" s="24"/>
      <c r="L89" s="24"/>
      <c r="M89" s="25"/>
      <c r="N89" s="26">
        <v>0</v>
      </c>
      <c r="O89" s="117"/>
      <c r="P89" s="106"/>
      <c r="Q89" s="106"/>
      <c r="R89" s="106"/>
      <c r="S89" s="117"/>
    </row>
    <row r="90" spans="1:19">
      <c r="A90" s="110"/>
      <c r="B90" s="113"/>
      <c r="C90" s="139"/>
      <c r="D90" s="136"/>
      <c r="E90" s="106"/>
      <c r="F90" s="117"/>
      <c r="G90" s="106"/>
      <c r="H90" s="143"/>
      <c r="I90" s="106"/>
      <c r="J90" s="24"/>
      <c r="K90" s="24"/>
      <c r="L90" s="24"/>
      <c r="M90" s="25"/>
      <c r="N90" s="26">
        <v>0</v>
      </c>
      <c r="O90" s="117"/>
      <c r="P90" s="106"/>
      <c r="Q90" s="106"/>
      <c r="R90" s="106"/>
      <c r="S90" s="117"/>
    </row>
    <row r="91" spans="1:19">
      <c r="A91" s="111"/>
      <c r="B91" s="114"/>
      <c r="C91" s="140"/>
      <c r="D91" s="137"/>
      <c r="E91" s="107"/>
      <c r="F91" s="117"/>
      <c r="G91" s="107"/>
      <c r="H91" s="144"/>
      <c r="I91" s="107"/>
      <c r="J91" s="24"/>
      <c r="K91" s="24"/>
      <c r="L91" s="24"/>
      <c r="M91" s="25"/>
      <c r="N91" s="26">
        <v>0</v>
      </c>
      <c r="O91" s="117"/>
      <c r="P91" s="107"/>
      <c r="Q91" s="107"/>
      <c r="R91" s="107"/>
      <c r="S91" s="117"/>
    </row>
    <row r="92" spans="1:19">
      <c r="A92" s="121"/>
      <c r="B92" s="204" t="s">
        <v>156</v>
      </c>
      <c r="C92" s="164"/>
      <c r="D92" s="165"/>
      <c r="E92" s="148"/>
      <c r="F92" s="148">
        <v>0</v>
      </c>
      <c r="G92" s="160">
        <v>0</v>
      </c>
      <c r="H92" s="190"/>
      <c r="I92" s="160">
        <v>0</v>
      </c>
      <c r="J92" s="20"/>
      <c r="K92" s="20"/>
      <c r="L92" s="20"/>
      <c r="M92" s="19"/>
      <c r="N92" s="13">
        <v>0</v>
      </c>
      <c r="O92" s="160"/>
      <c r="P92" s="160">
        <v>0</v>
      </c>
      <c r="Q92" s="160">
        <v>0</v>
      </c>
      <c r="R92" s="148"/>
      <c r="S92" s="148">
        <v>0</v>
      </c>
    </row>
    <row r="93" spans="1:19">
      <c r="A93" s="121"/>
      <c r="B93" s="204"/>
      <c r="C93" s="155"/>
      <c r="D93" s="165"/>
      <c r="E93" s="148"/>
      <c r="F93" s="148"/>
      <c r="G93" s="160"/>
      <c r="H93" s="190"/>
      <c r="I93" s="160"/>
      <c r="J93" s="20"/>
      <c r="K93" s="20"/>
      <c r="L93" s="20"/>
      <c r="M93" s="19"/>
      <c r="N93" s="13">
        <v>0</v>
      </c>
      <c r="O93" s="160"/>
      <c r="P93" s="160"/>
      <c r="Q93" s="160"/>
      <c r="R93" s="148"/>
      <c r="S93" s="148"/>
    </row>
    <row r="94" spans="1:19">
      <c r="A94" s="121"/>
      <c r="B94" s="204"/>
      <c r="C94" s="155"/>
      <c r="D94" s="165"/>
      <c r="E94" s="148"/>
      <c r="F94" s="148"/>
      <c r="G94" s="160"/>
      <c r="H94" s="190"/>
      <c r="I94" s="160"/>
      <c r="J94" s="20"/>
      <c r="K94" s="20"/>
      <c r="L94" s="20"/>
      <c r="M94" s="19"/>
      <c r="N94" s="13">
        <v>0</v>
      </c>
      <c r="O94" s="160"/>
      <c r="P94" s="160"/>
      <c r="Q94" s="160"/>
      <c r="R94" s="148"/>
      <c r="S94" s="148"/>
    </row>
    <row r="95" spans="1:19">
      <c r="A95" s="121"/>
      <c r="B95" s="204"/>
      <c r="C95" s="156"/>
      <c r="D95" s="165"/>
      <c r="E95" s="148"/>
      <c r="F95" s="148"/>
      <c r="G95" s="160"/>
      <c r="H95" s="190"/>
      <c r="I95" s="160"/>
      <c r="J95" s="20"/>
      <c r="K95" s="20"/>
      <c r="L95" s="20"/>
      <c r="M95" s="19"/>
      <c r="N95" s="13">
        <v>0</v>
      </c>
      <c r="O95" s="160"/>
      <c r="P95" s="160"/>
      <c r="Q95" s="160"/>
      <c r="R95" s="148"/>
      <c r="S95" s="148"/>
    </row>
    <row r="96" spans="1:19">
      <c r="A96" s="121"/>
      <c r="B96" s="161" t="s">
        <v>157</v>
      </c>
      <c r="C96" s="231"/>
      <c r="D96" s="235"/>
      <c r="E96" s="148"/>
      <c r="F96" s="148">
        <v>0</v>
      </c>
      <c r="G96" s="160"/>
      <c r="H96" s="151"/>
      <c r="I96" s="160"/>
      <c r="J96" s="20"/>
      <c r="K96" s="20"/>
      <c r="L96" s="20"/>
      <c r="M96" s="19"/>
      <c r="N96" s="13"/>
      <c r="O96" s="160"/>
      <c r="P96" s="160">
        <v>0</v>
      </c>
      <c r="Q96" s="160">
        <v>0</v>
      </c>
      <c r="R96" s="148"/>
      <c r="S96" s="148">
        <v>0</v>
      </c>
    </row>
    <row r="97" spans="1:19">
      <c r="A97" s="121"/>
      <c r="B97" s="162"/>
      <c r="C97" s="124"/>
      <c r="D97" s="235"/>
      <c r="E97" s="148"/>
      <c r="F97" s="148"/>
      <c r="G97" s="160"/>
      <c r="H97" s="151"/>
      <c r="I97" s="160"/>
      <c r="J97" s="20"/>
      <c r="K97" s="20"/>
      <c r="L97" s="20"/>
      <c r="M97" s="19"/>
      <c r="N97" s="13"/>
      <c r="O97" s="160"/>
      <c r="P97" s="160"/>
      <c r="Q97" s="160"/>
      <c r="R97" s="148"/>
      <c r="S97" s="148"/>
    </row>
    <row r="98" spans="1:19">
      <c r="A98" s="121"/>
      <c r="B98" s="162"/>
      <c r="C98" s="124"/>
      <c r="D98" s="235"/>
      <c r="E98" s="148"/>
      <c r="F98" s="148"/>
      <c r="G98" s="160"/>
      <c r="H98" s="151"/>
      <c r="I98" s="160"/>
      <c r="J98" s="20"/>
      <c r="K98" s="20"/>
      <c r="L98" s="23"/>
      <c r="M98" s="19"/>
      <c r="N98" s="13"/>
      <c r="O98" s="160"/>
      <c r="P98" s="160"/>
      <c r="Q98" s="160"/>
      <c r="R98" s="148"/>
      <c r="S98" s="148"/>
    </row>
    <row r="99" spans="1:19">
      <c r="A99" s="121"/>
      <c r="B99" s="163"/>
      <c r="C99" s="125"/>
      <c r="D99" s="235"/>
      <c r="E99" s="148"/>
      <c r="F99" s="148"/>
      <c r="G99" s="160"/>
      <c r="H99" s="151"/>
      <c r="I99" s="160"/>
      <c r="J99" s="20"/>
      <c r="K99" s="20"/>
      <c r="L99" s="20"/>
      <c r="M99" s="19"/>
      <c r="N99" s="13"/>
      <c r="O99" s="160"/>
      <c r="P99" s="160"/>
      <c r="Q99" s="160"/>
      <c r="R99" s="148"/>
      <c r="S99" s="148"/>
    </row>
    <row r="100" spans="1:19">
      <c r="A100" s="121">
        <v>1</v>
      </c>
      <c r="B100" s="128" t="s">
        <v>158</v>
      </c>
      <c r="C100" s="150" t="s">
        <v>135</v>
      </c>
      <c r="D100" s="157">
        <v>2.33</v>
      </c>
      <c r="E100" s="146">
        <v>10.7</v>
      </c>
      <c r="F100" s="146">
        <v>24.930999999999997</v>
      </c>
      <c r="G100" s="119">
        <v>0.2714569</v>
      </c>
      <c r="H100" s="127">
        <v>0.76</v>
      </c>
      <c r="I100" s="119">
        <v>2.3237759999999996</v>
      </c>
      <c r="J100" s="51"/>
      <c r="K100" s="51"/>
      <c r="L100" s="51"/>
      <c r="M100" s="49"/>
      <c r="N100" s="53"/>
      <c r="O100" s="119">
        <f>D100*E100</f>
        <v>24.930999999999997</v>
      </c>
      <c r="P100" s="119">
        <v>5.04</v>
      </c>
      <c r="Q100" s="119">
        <v>5.706596448</v>
      </c>
      <c r="R100" s="146">
        <v>10.7</v>
      </c>
      <c r="S100" s="146">
        <v>24.930999999999997</v>
      </c>
    </row>
    <row r="101" spans="1:19">
      <c r="A101" s="121"/>
      <c r="B101" s="129"/>
      <c r="C101" s="151"/>
      <c r="D101" s="158"/>
      <c r="E101" s="146"/>
      <c r="F101" s="146"/>
      <c r="G101" s="119"/>
      <c r="H101" s="127"/>
      <c r="I101" s="119"/>
      <c r="J101" s="51" t="s">
        <v>27</v>
      </c>
      <c r="K101" s="51" t="s">
        <v>112</v>
      </c>
      <c r="L101" s="51">
        <v>1.26</v>
      </c>
      <c r="M101" s="49">
        <v>4</v>
      </c>
      <c r="N101" s="53">
        <v>5.04</v>
      </c>
      <c r="O101" s="119"/>
      <c r="P101" s="119"/>
      <c r="Q101" s="119"/>
      <c r="R101" s="146"/>
      <c r="S101" s="146"/>
    </row>
    <row r="102" spans="1:19">
      <c r="A102" s="121"/>
      <c r="B102" s="129"/>
      <c r="C102" s="151"/>
      <c r="D102" s="158"/>
      <c r="E102" s="146"/>
      <c r="F102" s="146"/>
      <c r="G102" s="119"/>
      <c r="H102" s="127"/>
      <c r="I102" s="119"/>
      <c r="J102" s="51"/>
      <c r="K102" s="51"/>
      <c r="L102" s="51"/>
      <c r="M102" s="49"/>
      <c r="N102" s="53">
        <v>0</v>
      </c>
      <c r="O102" s="119"/>
      <c r="P102" s="119"/>
      <c r="Q102" s="119"/>
      <c r="R102" s="146"/>
      <c r="S102" s="146"/>
    </row>
    <row r="103" spans="1:19">
      <c r="A103" s="121"/>
      <c r="B103" s="130"/>
      <c r="C103" s="151"/>
      <c r="D103" s="159"/>
      <c r="E103" s="146"/>
      <c r="F103" s="146"/>
      <c r="G103" s="119"/>
      <c r="H103" s="127"/>
      <c r="I103" s="119"/>
      <c r="J103" s="51"/>
      <c r="K103" s="51"/>
      <c r="L103" s="51"/>
      <c r="M103" s="49"/>
      <c r="N103" s="53">
        <v>0</v>
      </c>
      <c r="O103" s="119"/>
      <c r="P103" s="119"/>
      <c r="Q103" s="119"/>
      <c r="R103" s="146"/>
      <c r="S103" s="146"/>
    </row>
    <row r="104" spans="1:19">
      <c r="A104" s="121">
        <v>2</v>
      </c>
      <c r="B104" s="128" t="s">
        <v>159</v>
      </c>
      <c r="C104" s="131" t="s">
        <v>146</v>
      </c>
      <c r="D104" s="157">
        <v>140</v>
      </c>
      <c r="E104" s="146">
        <v>10.43</v>
      </c>
      <c r="F104" s="146">
        <v>1460.2</v>
      </c>
      <c r="G104" s="119">
        <v>1.4609316799999998</v>
      </c>
      <c r="H104" s="127">
        <v>7.1000000000000004E-3</v>
      </c>
      <c r="I104" s="119">
        <v>2.1708960000000003E-2</v>
      </c>
      <c r="J104" s="51" t="s">
        <v>57</v>
      </c>
      <c r="K104" s="51" t="s">
        <v>24</v>
      </c>
      <c r="L104" s="51">
        <v>1</v>
      </c>
      <c r="M104" s="49">
        <v>4.75</v>
      </c>
      <c r="N104" s="53">
        <v>4.75</v>
      </c>
      <c r="O104" s="119">
        <f>D104*E104</f>
        <v>1460.2</v>
      </c>
      <c r="P104" s="119">
        <v>5.8380999999999998</v>
      </c>
      <c r="Q104" s="119">
        <v>6.6102541117199998</v>
      </c>
      <c r="R104" s="146">
        <v>10.43</v>
      </c>
      <c r="S104" s="146">
        <v>1460.2</v>
      </c>
    </row>
    <row r="105" spans="1:19">
      <c r="A105" s="121"/>
      <c r="B105" s="129"/>
      <c r="C105" s="155"/>
      <c r="D105" s="158"/>
      <c r="E105" s="146"/>
      <c r="F105" s="146"/>
      <c r="G105" s="119"/>
      <c r="H105" s="127"/>
      <c r="I105" s="119"/>
      <c r="J105" s="51" t="s">
        <v>25</v>
      </c>
      <c r="K105" s="51" t="s">
        <v>112</v>
      </c>
      <c r="L105" s="51">
        <v>3.9E-2</v>
      </c>
      <c r="M105" s="49">
        <v>27.5</v>
      </c>
      <c r="N105" s="53">
        <v>1.0725</v>
      </c>
      <c r="O105" s="119"/>
      <c r="P105" s="119"/>
      <c r="Q105" s="119"/>
      <c r="R105" s="146"/>
      <c r="S105" s="146"/>
    </row>
    <row r="106" spans="1:19">
      <c r="A106" s="121"/>
      <c r="B106" s="129"/>
      <c r="C106" s="155"/>
      <c r="D106" s="158"/>
      <c r="E106" s="146"/>
      <c r="F106" s="146"/>
      <c r="G106" s="119"/>
      <c r="H106" s="127"/>
      <c r="I106" s="119"/>
      <c r="J106" s="51" t="s">
        <v>26</v>
      </c>
      <c r="K106" s="51" t="s">
        <v>112</v>
      </c>
      <c r="L106" s="51">
        <v>5.9999999999999995E-4</v>
      </c>
      <c r="M106" s="49">
        <v>26</v>
      </c>
      <c r="N106" s="53">
        <v>1.5599999999999999E-2</v>
      </c>
      <c r="O106" s="119"/>
      <c r="P106" s="119"/>
      <c r="Q106" s="119"/>
      <c r="R106" s="146"/>
      <c r="S106" s="146"/>
    </row>
    <row r="107" spans="1:19">
      <c r="A107" s="121"/>
      <c r="B107" s="130"/>
      <c r="C107" s="156"/>
      <c r="D107" s="159"/>
      <c r="E107" s="146"/>
      <c r="F107" s="146"/>
      <c r="G107" s="119"/>
      <c r="H107" s="127"/>
      <c r="I107" s="119"/>
      <c r="J107" s="51"/>
      <c r="K107" s="51"/>
      <c r="L107" s="51"/>
      <c r="M107" s="49"/>
      <c r="N107" s="53">
        <v>0</v>
      </c>
      <c r="O107" s="119"/>
      <c r="P107" s="119"/>
      <c r="Q107" s="119"/>
      <c r="R107" s="146"/>
      <c r="S107" s="146"/>
    </row>
    <row r="108" spans="1:19" ht="36.75" customHeight="1">
      <c r="A108" s="76"/>
      <c r="B108" s="77" t="s">
        <v>154</v>
      </c>
      <c r="C108" s="78"/>
      <c r="D108" s="82"/>
      <c r="E108" s="81"/>
      <c r="F108" s="79">
        <v>1485.1310000000001</v>
      </c>
      <c r="G108" s="81"/>
      <c r="H108" s="80"/>
      <c r="I108" s="81"/>
      <c r="J108" s="54"/>
      <c r="K108" s="54"/>
      <c r="L108" s="54"/>
      <c r="M108" s="55"/>
      <c r="N108" s="56"/>
      <c r="O108" s="79">
        <f>SUM(O100:O107)</f>
        <v>1485.1310000000001</v>
      </c>
      <c r="P108" s="81">
        <v>0</v>
      </c>
      <c r="Q108" s="81">
        <v>0</v>
      </c>
      <c r="R108" s="81"/>
      <c r="S108" s="79">
        <v>1485.1310000000001</v>
      </c>
    </row>
    <row r="109" spans="1:19">
      <c r="A109" s="109"/>
      <c r="B109" s="112" t="s">
        <v>155</v>
      </c>
      <c r="C109" s="138"/>
      <c r="D109" s="135"/>
      <c r="E109" s="105"/>
      <c r="F109" s="117">
        <v>4.1740237299720748E-2</v>
      </c>
      <c r="G109" s="105"/>
      <c r="H109" s="142"/>
      <c r="I109" s="105"/>
      <c r="J109" s="24"/>
      <c r="K109" s="24"/>
      <c r="L109" s="24"/>
      <c r="M109" s="25"/>
      <c r="N109" s="26"/>
      <c r="O109" s="117">
        <v>4.1740237299720748E-2</v>
      </c>
      <c r="P109" s="105">
        <v>0</v>
      </c>
      <c r="Q109" s="105">
        <v>0</v>
      </c>
      <c r="R109" s="105"/>
      <c r="S109" s="117">
        <v>4.1740237299720748E-2</v>
      </c>
    </row>
    <row r="110" spans="1:19">
      <c r="A110" s="110"/>
      <c r="B110" s="113"/>
      <c r="C110" s="139"/>
      <c r="D110" s="136"/>
      <c r="E110" s="106"/>
      <c r="F110" s="117"/>
      <c r="G110" s="106"/>
      <c r="H110" s="143"/>
      <c r="I110" s="106"/>
      <c r="J110" s="24"/>
      <c r="K110" s="24"/>
      <c r="L110" s="24"/>
      <c r="M110" s="25"/>
      <c r="N110" s="26"/>
      <c r="O110" s="117"/>
      <c r="P110" s="106"/>
      <c r="Q110" s="106"/>
      <c r="R110" s="106"/>
      <c r="S110" s="117"/>
    </row>
    <row r="111" spans="1:19">
      <c r="A111" s="110"/>
      <c r="B111" s="113"/>
      <c r="C111" s="139"/>
      <c r="D111" s="136"/>
      <c r="E111" s="106"/>
      <c r="F111" s="117"/>
      <c r="G111" s="106"/>
      <c r="H111" s="143"/>
      <c r="I111" s="106"/>
      <c r="J111" s="24"/>
      <c r="K111" s="24"/>
      <c r="L111" s="24"/>
      <c r="M111" s="25"/>
      <c r="N111" s="26"/>
      <c r="O111" s="117"/>
      <c r="P111" s="106"/>
      <c r="Q111" s="106"/>
      <c r="R111" s="106"/>
      <c r="S111" s="117"/>
    </row>
    <row r="112" spans="1:19">
      <c r="A112" s="111"/>
      <c r="B112" s="114"/>
      <c r="C112" s="140"/>
      <c r="D112" s="137"/>
      <c r="E112" s="107"/>
      <c r="F112" s="117"/>
      <c r="G112" s="107"/>
      <c r="H112" s="144"/>
      <c r="I112" s="107"/>
      <c r="J112" s="24"/>
      <c r="K112" s="24"/>
      <c r="L112" s="24"/>
      <c r="M112" s="25"/>
      <c r="N112" s="26"/>
      <c r="O112" s="117"/>
      <c r="P112" s="107"/>
      <c r="Q112" s="107"/>
      <c r="R112" s="107"/>
      <c r="S112" s="117"/>
    </row>
    <row r="113" spans="1:19">
      <c r="A113" s="121"/>
      <c r="B113" s="161" t="s">
        <v>160</v>
      </c>
      <c r="C113" s="164"/>
      <c r="D113" s="165"/>
      <c r="E113" s="148"/>
      <c r="F113" s="148">
        <v>0</v>
      </c>
      <c r="G113" s="160"/>
      <c r="H113" s="151"/>
      <c r="I113" s="160"/>
      <c r="J113" s="20"/>
      <c r="K113" s="20"/>
      <c r="L113" s="20"/>
      <c r="M113" s="19"/>
      <c r="N113" s="13"/>
      <c r="O113" s="160"/>
      <c r="P113" s="160">
        <v>0</v>
      </c>
      <c r="Q113" s="160">
        <v>0</v>
      </c>
      <c r="R113" s="148"/>
      <c r="S113" s="148">
        <v>0</v>
      </c>
    </row>
    <row r="114" spans="1:19">
      <c r="A114" s="121"/>
      <c r="B114" s="162"/>
      <c r="C114" s="155"/>
      <c r="D114" s="165"/>
      <c r="E114" s="148"/>
      <c r="F114" s="148"/>
      <c r="G114" s="160"/>
      <c r="H114" s="151"/>
      <c r="I114" s="160"/>
      <c r="J114" s="20"/>
      <c r="K114" s="20"/>
      <c r="L114" s="20"/>
      <c r="M114" s="19"/>
      <c r="N114" s="13"/>
      <c r="O114" s="160"/>
      <c r="P114" s="160"/>
      <c r="Q114" s="160"/>
      <c r="R114" s="148"/>
      <c r="S114" s="148"/>
    </row>
    <row r="115" spans="1:19">
      <c r="A115" s="121"/>
      <c r="B115" s="162"/>
      <c r="C115" s="155"/>
      <c r="D115" s="165"/>
      <c r="E115" s="148"/>
      <c r="F115" s="148"/>
      <c r="G115" s="160"/>
      <c r="H115" s="151"/>
      <c r="I115" s="160"/>
      <c r="J115" s="20"/>
      <c r="K115" s="20"/>
      <c r="L115" s="21"/>
      <c r="M115" s="19"/>
      <c r="N115" s="13"/>
      <c r="O115" s="160"/>
      <c r="P115" s="160"/>
      <c r="Q115" s="160"/>
      <c r="R115" s="148"/>
      <c r="S115" s="148"/>
    </row>
    <row r="116" spans="1:19">
      <c r="A116" s="121"/>
      <c r="B116" s="163"/>
      <c r="C116" s="156"/>
      <c r="D116" s="165"/>
      <c r="E116" s="148"/>
      <c r="F116" s="148"/>
      <c r="G116" s="160"/>
      <c r="H116" s="151"/>
      <c r="I116" s="160"/>
      <c r="J116" s="20"/>
      <c r="K116" s="20"/>
      <c r="L116" s="20"/>
      <c r="M116" s="19"/>
      <c r="N116" s="13"/>
      <c r="O116" s="160"/>
      <c r="P116" s="160"/>
      <c r="Q116" s="160"/>
      <c r="R116" s="148"/>
      <c r="S116" s="148"/>
    </row>
    <row r="117" spans="1:19">
      <c r="A117" s="121">
        <v>1</v>
      </c>
      <c r="B117" s="128" t="s">
        <v>161</v>
      </c>
      <c r="C117" s="150" t="s">
        <v>135</v>
      </c>
      <c r="D117" s="134">
        <v>2.77</v>
      </c>
      <c r="E117" s="146">
        <v>10.7</v>
      </c>
      <c r="F117" s="127">
        <v>0.11</v>
      </c>
      <c r="G117" s="119">
        <v>0.2714569</v>
      </c>
      <c r="H117" s="127">
        <v>0.76</v>
      </c>
      <c r="I117" s="119">
        <v>2.3237759999999996</v>
      </c>
      <c r="J117" s="51"/>
      <c r="K117" s="51"/>
      <c r="L117" s="51"/>
      <c r="M117" s="49"/>
      <c r="N117" s="53"/>
      <c r="O117" s="119">
        <f>D117*E117</f>
        <v>29.638999999999999</v>
      </c>
      <c r="P117" s="119">
        <v>5.04</v>
      </c>
      <c r="Q117" s="119">
        <v>5.706596448</v>
      </c>
      <c r="R117" s="146">
        <v>10.7</v>
      </c>
      <c r="S117" s="146">
        <f>D117*R117</f>
        <v>29.638999999999999</v>
      </c>
    </row>
    <row r="118" spans="1:19">
      <c r="A118" s="121"/>
      <c r="B118" s="129"/>
      <c r="C118" s="151"/>
      <c r="D118" s="134"/>
      <c r="E118" s="146"/>
      <c r="F118" s="127"/>
      <c r="G118" s="119"/>
      <c r="H118" s="127"/>
      <c r="I118" s="119"/>
      <c r="J118" s="51" t="s">
        <v>27</v>
      </c>
      <c r="K118" s="51" t="s">
        <v>112</v>
      </c>
      <c r="L118" s="51">
        <v>1.26</v>
      </c>
      <c r="M118" s="49">
        <v>4</v>
      </c>
      <c r="N118" s="53">
        <v>5.04</v>
      </c>
      <c r="O118" s="119"/>
      <c r="P118" s="119"/>
      <c r="Q118" s="119"/>
      <c r="R118" s="146"/>
      <c r="S118" s="146"/>
    </row>
    <row r="119" spans="1:19">
      <c r="A119" s="121"/>
      <c r="B119" s="129"/>
      <c r="C119" s="151"/>
      <c r="D119" s="134"/>
      <c r="E119" s="146"/>
      <c r="F119" s="127"/>
      <c r="G119" s="119"/>
      <c r="H119" s="127"/>
      <c r="I119" s="119"/>
      <c r="J119" s="51"/>
      <c r="K119" s="51"/>
      <c r="L119" s="51"/>
      <c r="M119" s="49"/>
      <c r="N119" s="53">
        <v>0</v>
      </c>
      <c r="O119" s="119"/>
      <c r="P119" s="119"/>
      <c r="Q119" s="119"/>
      <c r="R119" s="146"/>
      <c r="S119" s="146"/>
    </row>
    <row r="120" spans="1:19">
      <c r="A120" s="121"/>
      <c r="B120" s="130"/>
      <c r="C120" s="151"/>
      <c r="D120" s="134"/>
      <c r="E120" s="146"/>
      <c r="F120" s="127"/>
      <c r="G120" s="119"/>
      <c r="H120" s="127"/>
      <c r="I120" s="119"/>
      <c r="J120" s="51"/>
      <c r="K120" s="51"/>
      <c r="L120" s="51"/>
      <c r="M120" s="49"/>
      <c r="N120" s="53">
        <v>0</v>
      </c>
      <c r="O120" s="119"/>
      <c r="P120" s="119"/>
      <c r="Q120" s="119"/>
      <c r="R120" s="146"/>
      <c r="S120" s="146"/>
    </row>
    <row r="121" spans="1:19">
      <c r="A121" s="121">
        <v>2</v>
      </c>
      <c r="B121" s="128" t="s">
        <v>160</v>
      </c>
      <c r="C121" s="131" t="s">
        <v>146</v>
      </c>
      <c r="D121" s="134">
        <v>370</v>
      </c>
      <c r="E121" s="146">
        <v>7.55</v>
      </c>
      <c r="F121" s="127">
        <v>0.59199999999999997</v>
      </c>
      <c r="G121" s="119">
        <v>1.4609316799999998</v>
      </c>
      <c r="H121" s="127">
        <v>7.1000000000000004E-3</v>
      </c>
      <c r="I121" s="119">
        <v>2.1708960000000003E-2</v>
      </c>
      <c r="J121" s="51" t="s">
        <v>78</v>
      </c>
      <c r="K121" s="51" t="s">
        <v>24</v>
      </c>
      <c r="L121" s="51">
        <v>1</v>
      </c>
      <c r="M121" s="49">
        <v>3</v>
      </c>
      <c r="N121" s="53">
        <v>3</v>
      </c>
      <c r="O121" s="119">
        <f>D121*E121</f>
        <v>2793.5</v>
      </c>
      <c r="P121" s="119">
        <v>3.8681000000000001</v>
      </c>
      <c r="Q121" s="119">
        <v>4.3796995477199996</v>
      </c>
      <c r="R121" s="146">
        <v>7.55</v>
      </c>
      <c r="S121" s="146">
        <f>D121*R121</f>
        <v>2793.5</v>
      </c>
    </row>
    <row r="122" spans="1:19">
      <c r="A122" s="121"/>
      <c r="B122" s="129"/>
      <c r="C122" s="155"/>
      <c r="D122" s="134"/>
      <c r="E122" s="146"/>
      <c r="F122" s="127"/>
      <c r="G122" s="119"/>
      <c r="H122" s="127"/>
      <c r="I122" s="119"/>
      <c r="J122" s="51" t="s">
        <v>25</v>
      </c>
      <c r="K122" s="51" t="s">
        <v>112</v>
      </c>
      <c r="L122" s="51">
        <v>3.1E-2</v>
      </c>
      <c r="M122" s="49">
        <v>27.5</v>
      </c>
      <c r="N122" s="53">
        <v>0.85250000000000004</v>
      </c>
      <c r="O122" s="119"/>
      <c r="P122" s="119"/>
      <c r="Q122" s="119"/>
      <c r="R122" s="146"/>
      <c r="S122" s="146"/>
    </row>
    <row r="123" spans="1:19">
      <c r="A123" s="121"/>
      <c r="B123" s="129"/>
      <c r="C123" s="155"/>
      <c r="D123" s="134"/>
      <c r="E123" s="146"/>
      <c r="F123" s="127"/>
      <c r="G123" s="119"/>
      <c r="H123" s="127"/>
      <c r="I123" s="119"/>
      <c r="J123" s="51" t="s">
        <v>26</v>
      </c>
      <c r="K123" s="51" t="s">
        <v>112</v>
      </c>
      <c r="L123" s="51">
        <v>5.9999999999999995E-4</v>
      </c>
      <c r="M123" s="49">
        <v>26</v>
      </c>
      <c r="N123" s="53">
        <v>1.5599999999999999E-2</v>
      </c>
      <c r="O123" s="119"/>
      <c r="P123" s="119"/>
      <c r="Q123" s="119"/>
      <c r="R123" s="146"/>
      <c r="S123" s="146"/>
    </row>
    <row r="124" spans="1:19">
      <c r="A124" s="121"/>
      <c r="B124" s="130"/>
      <c r="C124" s="156"/>
      <c r="D124" s="134"/>
      <c r="E124" s="146"/>
      <c r="F124" s="127"/>
      <c r="G124" s="119"/>
      <c r="H124" s="127"/>
      <c r="I124" s="119"/>
      <c r="J124" s="51"/>
      <c r="K124" s="51"/>
      <c r="L124" s="51"/>
      <c r="M124" s="49"/>
      <c r="N124" s="53">
        <v>0</v>
      </c>
      <c r="O124" s="119"/>
      <c r="P124" s="119"/>
      <c r="Q124" s="119"/>
      <c r="R124" s="146"/>
      <c r="S124" s="146"/>
    </row>
    <row r="125" spans="1:19" ht="37.5" customHeight="1">
      <c r="A125" s="76"/>
      <c r="B125" s="77" t="s">
        <v>154</v>
      </c>
      <c r="C125" s="78"/>
      <c r="D125" s="82"/>
      <c r="E125" s="81"/>
      <c r="F125" s="79">
        <v>2823.1390000000001</v>
      </c>
      <c r="G125" s="81"/>
      <c r="H125" s="80"/>
      <c r="I125" s="81"/>
      <c r="J125" s="54"/>
      <c r="K125" s="54"/>
      <c r="L125" s="54"/>
      <c r="M125" s="55"/>
      <c r="N125" s="56"/>
      <c r="O125" s="79">
        <f>SUM(O117:O124)</f>
        <v>2823.1390000000001</v>
      </c>
      <c r="P125" s="81">
        <v>0</v>
      </c>
      <c r="Q125" s="81">
        <v>0</v>
      </c>
      <c r="R125" s="81"/>
      <c r="S125" s="79">
        <v>2823.1390000000001</v>
      </c>
    </row>
    <row r="126" spans="1:19">
      <c r="A126" s="109"/>
      <c r="B126" s="112" t="s">
        <v>155</v>
      </c>
      <c r="C126" s="138"/>
      <c r="D126" s="135"/>
      <c r="E126" s="105"/>
      <c r="F126" s="117">
        <v>7.9345520220166652E-2</v>
      </c>
      <c r="G126" s="105"/>
      <c r="H126" s="142"/>
      <c r="I126" s="105"/>
      <c r="J126" s="24"/>
      <c r="K126" s="24"/>
      <c r="L126" s="24"/>
      <c r="M126" s="25"/>
      <c r="N126" s="26"/>
      <c r="O126" s="117">
        <v>4.1740237299720748E-2</v>
      </c>
      <c r="P126" s="105">
        <v>0</v>
      </c>
      <c r="Q126" s="105">
        <v>0</v>
      </c>
      <c r="R126" s="105"/>
      <c r="S126" s="117">
        <v>7.9345520220166652E-2</v>
      </c>
    </row>
    <row r="127" spans="1:19">
      <c r="A127" s="110"/>
      <c r="B127" s="113"/>
      <c r="C127" s="139"/>
      <c r="D127" s="136"/>
      <c r="E127" s="106"/>
      <c r="F127" s="117"/>
      <c r="G127" s="106"/>
      <c r="H127" s="143"/>
      <c r="I127" s="106"/>
      <c r="J127" s="24"/>
      <c r="K127" s="24"/>
      <c r="L127" s="24"/>
      <c r="M127" s="25"/>
      <c r="N127" s="26"/>
      <c r="O127" s="117"/>
      <c r="P127" s="106"/>
      <c r="Q127" s="106"/>
      <c r="R127" s="106"/>
      <c r="S127" s="117"/>
    </row>
    <row r="128" spans="1:19">
      <c r="A128" s="110"/>
      <c r="B128" s="113"/>
      <c r="C128" s="139"/>
      <c r="D128" s="136"/>
      <c r="E128" s="106"/>
      <c r="F128" s="117"/>
      <c r="G128" s="106"/>
      <c r="H128" s="143"/>
      <c r="I128" s="106"/>
      <c r="J128" s="24"/>
      <c r="K128" s="24"/>
      <c r="L128" s="24"/>
      <c r="M128" s="25"/>
      <c r="N128" s="26"/>
      <c r="O128" s="117"/>
      <c r="P128" s="106"/>
      <c r="Q128" s="106"/>
      <c r="R128" s="106"/>
      <c r="S128" s="117"/>
    </row>
    <row r="129" spans="1:19">
      <c r="A129" s="111"/>
      <c r="B129" s="114"/>
      <c r="C129" s="140"/>
      <c r="D129" s="137"/>
      <c r="E129" s="107"/>
      <c r="F129" s="117"/>
      <c r="G129" s="107"/>
      <c r="H129" s="144"/>
      <c r="I129" s="107"/>
      <c r="J129" s="24"/>
      <c r="K129" s="24"/>
      <c r="L129" s="24"/>
      <c r="M129" s="25"/>
      <c r="N129" s="26"/>
      <c r="O129" s="117"/>
      <c r="P129" s="107"/>
      <c r="Q129" s="107"/>
      <c r="R129" s="107"/>
      <c r="S129" s="117"/>
    </row>
    <row r="130" spans="1:19">
      <c r="A130" s="169"/>
      <c r="B130" s="204" t="s">
        <v>162</v>
      </c>
      <c r="C130" s="151"/>
      <c r="D130" s="166"/>
      <c r="E130" s="148"/>
      <c r="F130" s="148">
        <v>0</v>
      </c>
      <c r="G130" s="160"/>
      <c r="H130" s="231"/>
      <c r="I130" s="160"/>
      <c r="J130" s="20"/>
      <c r="K130" s="20"/>
      <c r="L130" s="20"/>
      <c r="M130" s="19"/>
      <c r="N130" s="13"/>
      <c r="O130" s="160"/>
      <c r="P130" s="160">
        <v>0</v>
      </c>
      <c r="Q130" s="160">
        <v>0</v>
      </c>
      <c r="R130" s="148"/>
      <c r="S130" s="148">
        <v>0</v>
      </c>
    </row>
    <row r="131" spans="1:19">
      <c r="A131" s="169"/>
      <c r="B131" s="204"/>
      <c r="C131" s="151"/>
      <c r="D131" s="166"/>
      <c r="E131" s="148"/>
      <c r="F131" s="148"/>
      <c r="G131" s="160"/>
      <c r="H131" s="124"/>
      <c r="I131" s="160"/>
      <c r="J131" s="20"/>
      <c r="K131" s="20"/>
      <c r="L131" s="20"/>
      <c r="M131" s="20"/>
      <c r="N131" s="13"/>
      <c r="O131" s="160"/>
      <c r="P131" s="160"/>
      <c r="Q131" s="160"/>
      <c r="R131" s="148"/>
      <c r="S131" s="148"/>
    </row>
    <row r="132" spans="1:19">
      <c r="A132" s="169"/>
      <c r="B132" s="204"/>
      <c r="C132" s="151"/>
      <c r="D132" s="166"/>
      <c r="E132" s="148"/>
      <c r="F132" s="148"/>
      <c r="G132" s="160"/>
      <c r="H132" s="124"/>
      <c r="I132" s="160"/>
      <c r="J132" s="20"/>
      <c r="K132" s="20"/>
      <c r="L132" s="21"/>
      <c r="M132" s="19"/>
      <c r="N132" s="13"/>
      <c r="O132" s="160"/>
      <c r="P132" s="160"/>
      <c r="Q132" s="160"/>
      <c r="R132" s="148"/>
      <c r="S132" s="148"/>
    </row>
    <row r="133" spans="1:19">
      <c r="A133" s="169"/>
      <c r="B133" s="204"/>
      <c r="C133" s="151"/>
      <c r="D133" s="166"/>
      <c r="E133" s="148"/>
      <c r="F133" s="148"/>
      <c r="G133" s="160"/>
      <c r="H133" s="125"/>
      <c r="I133" s="160"/>
      <c r="J133" s="20"/>
      <c r="K133" s="20"/>
      <c r="L133" s="20"/>
      <c r="M133" s="19"/>
      <c r="N133" s="13"/>
      <c r="O133" s="160"/>
      <c r="P133" s="160"/>
      <c r="Q133" s="160"/>
      <c r="R133" s="148"/>
      <c r="S133" s="148"/>
    </row>
    <row r="134" spans="1:19">
      <c r="A134" s="169">
        <v>1</v>
      </c>
      <c r="B134" s="128" t="s">
        <v>163</v>
      </c>
      <c r="C134" s="150" t="s">
        <v>135</v>
      </c>
      <c r="D134" s="134">
        <v>15</v>
      </c>
      <c r="E134" s="146">
        <v>10.7</v>
      </c>
      <c r="F134" s="146">
        <v>160.5</v>
      </c>
      <c r="G134" s="119">
        <v>0.2714569</v>
      </c>
      <c r="H134" s="127">
        <v>0.76</v>
      </c>
      <c r="I134" s="119">
        <v>2.3237759999999996</v>
      </c>
      <c r="J134" s="51" t="s">
        <v>27</v>
      </c>
      <c r="K134" s="51" t="s">
        <v>112</v>
      </c>
      <c r="L134" s="51">
        <v>1.26</v>
      </c>
      <c r="M134" s="49">
        <v>4</v>
      </c>
      <c r="N134" s="53">
        <v>5.04</v>
      </c>
      <c r="O134" s="119">
        <v>124.527</v>
      </c>
      <c r="P134" s="119">
        <v>5.04</v>
      </c>
      <c r="Q134" s="119">
        <v>5.706596448</v>
      </c>
      <c r="R134" s="146">
        <v>10.7</v>
      </c>
      <c r="S134" s="146">
        <v>160.5</v>
      </c>
    </row>
    <row r="135" spans="1:19">
      <c r="A135" s="169"/>
      <c r="B135" s="129"/>
      <c r="C135" s="151"/>
      <c r="D135" s="134"/>
      <c r="E135" s="146"/>
      <c r="F135" s="146"/>
      <c r="G135" s="119"/>
      <c r="H135" s="127"/>
      <c r="I135" s="119"/>
      <c r="J135" s="51"/>
      <c r="K135" s="51"/>
      <c r="L135" s="51"/>
      <c r="M135" s="49"/>
      <c r="N135" s="53">
        <v>0</v>
      </c>
      <c r="O135" s="119"/>
      <c r="P135" s="119"/>
      <c r="Q135" s="119"/>
      <c r="R135" s="146"/>
      <c r="S135" s="146"/>
    </row>
    <row r="136" spans="1:19">
      <c r="A136" s="169"/>
      <c r="B136" s="129"/>
      <c r="C136" s="151"/>
      <c r="D136" s="134"/>
      <c r="E136" s="146"/>
      <c r="F136" s="146"/>
      <c r="G136" s="119"/>
      <c r="H136" s="127"/>
      <c r="I136" s="119"/>
      <c r="J136" s="51"/>
      <c r="K136" s="51"/>
      <c r="L136" s="51"/>
      <c r="M136" s="49"/>
      <c r="N136" s="53">
        <v>0</v>
      </c>
      <c r="O136" s="119"/>
      <c r="P136" s="119"/>
      <c r="Q136" s="119"/>
      <c r="R136" s="146"/>
      <c r="S136" s="146"/>
    </row>
    <row r="137" spans="1:19">
      <c r="A137" s="169"/>
      <c r="B137" s="130"/>
      <c r="C137" s="151"/>
      <c r="D137" s="134"/>
      <c r="E137" s="146"/>
      <c r="F137" s="146"/>
      <c r="G137" s="119"/>
      <c r="H137" s="127"/>
      <c r="I137" s="119"/>
      <c r="J137" s="51"/>
      <c r="K137" s="51"/>
      <c r="L137" s="51"/>
      <c r="M137" s="49"/>
      <c r="N137" s="53">
        <v>0</v>
      </c>
      <c r="O137" s="119"/>
      <c r="P137" s="119"/>
      <c r="Q137" s="119"/>
      <c r="R137" s="146"/>
      <c r="S137" s="146"/>
    </row>
    <row r="138" spans="1:19">
      <c r="A138" s="169">
        <v>2</v>
      </c>
      <c r="B138" s="149" t="s">
        <v>164</v>
      </c>
      <c r="C138" s="150" t="s">
        <v>135</v>
      </c>
      <c r="D138" s="134">
        <v>7.5</v>
      </c>
      <c r="E138" s="146">
        <v>42.02</v>
      </c>
      <c r="F138" s="146">
        <v>315.15000000000003</v>
      </c>
      <c r="G138" s="119">
        <v>1.7274529999999999</v>
      </c>
      <c r="H138" s="127">
        <v>0.28000000000000003</v>
      </c>
      <c r="I138" s="119">
        <v>0.856128</v>
      </c>
      <c r="J138" s="51" t="s">
        <v>61</v>
      </c>
      <c r="K138" s="51" t="s">
        <v>112</v>
      </c>
      <c r="L138" s="51">
        <v>1.02</v>
      </c>
      <c r="M138" s="49">
        <v>26</v>
      </c>
      <c r="N138" s="53">
        <v>26.52</v>
      </c>
      <c r="O138" s="119">
        <v>244.584</v>
      </c>
      <c r="P138" s="119">
        <v>26.52</v>
      </c>
      <c r="Q138" s="119">
        <v>30.027567024</v>
      </c>
      <c r="R138" s="146">
        <v>42.02</v>
      </c>
      <c r="S138" s="146">
        <v>315.15000000000003</v>
      </c>
    </row>
    <row r="139" spans="1:19">
      <c r="A139" s="169"/>
      <c r="B139" s="149"/>
      <c r="C139" s="151"/>
      <c r="D139" s="134"/>
      <c r="E139" s="146"/>
      <c r="F139" s="146"/>
      <c r="G139" s="119"/>
      <c r="H139" s="127"/>
      <c r="I139" s="119"/>
      <c r="J139" s="51"/>
      <c r="K139" s="51"/>
      <c r="L139" s="51"/>
      <c r="M139" s="49"/>
      <c r="N139" s="53">
        <v>0</v>
      </c>
      <c r="O139" s="119"/>
      <c r="P139" s="119"/>
      <c r="Q139" s="119"/>
      <c r="R139" s="146"/>
      <c r="S139" s="146"/>
    </row>
    <row r="140" spans="1:19">
      <c r="A140" s="169"/>
      <c r="B140" s="149"/>
      <c r="C140" s="151"/>
      <c r="D140" s="134"/>
      <c r="E140" s="146"/>
      <c r="F140" s="146"/>
      <c r="G140" s="119"/>
      <c r="H140" s="127"/>
      <c r="I140" s="119"/>
      <c r="J140" s="51"/>
      <c r="K140" s="51"/>
      <c r="L140" s="51"/>
      <c r="M140" s="49"/>
      <c r="N140" s="53">
        <v>0</v>
      </c>
      <c r="O140" s="119"/>
      <c r="P140" s="119"/>
      <c r="Q140" s="119"/>
      <c r="R140" s="146"/>
      <c r="S140" s="146"/>
    </row>
    <row r="141" spans="1:19">
      <c r="A141" s="169"/>
      <c r="B141" s="149"/>
      <c r="C141" s="151"/>
      <c r="D141" s="134"/>
      <c r="E141" s="146"/>
      <c r="F141" s="146"/>
      <c r="G141" s="119"/>
      <c r="H141" s="127"/>
      <c r="I141" s="119"/>
      <c r="J141" s="51"/>
      <c r="K141" s="51"/>
      <c r="L141" s="51"/>
      <c r="M141" s="49"/>
      <c r="N141" s="53">
        <v>0</v>
      </c>
      <c r="O141" s="119"/>
      <c r="P141" s="119"/>
      <c r="Q141" s="119"/>
      <c r="R141" s="146"/>
      <c r="S141" s="146"/>
    </row>
    <row r="142" spans="1:19">
      <c r="A142" s="169">
        <v>3</v>
      </c>
      <c r="B142" s="149" t="s">
        <v>165</v>
      </c>
      <c r="C142" s="150" t="s">
        <v>120</v>
      </c>
      <c r="D142" s="134">
        <v>0.2</v>
      </c>
      <c r="E142" s="146">
        <v>27.01</v>
      </c>
      <c r="F142" s="146">
        <v>5.402000000000001</v>
      </c>
      <c r="G142" s="119">
        <v>16.682260400000001</v>
      </c>
      <c r="H142" s="127">
        <v>1.4</v>
      </c>
      <c r="I142" s="119">
        <v>4.2806399999999991</v>
      </c>
      <c r="J142" s="51"/>
      <c r="K142" s="51"/>
      <c r="L142" s="51"/>
      <c r="M142" s="49"/>
      <c r="N142" s="53">
        <v>0</v>
      </c>
      <c r="O142" s="119">
        <v>4.1929999999999996</v>
      </c>
      <c r="P142" s="119">
        <v>0</v>
      </c>
      <c r="Q142" s="119">
        <v>0</v>
      </c>
      <c r="R142" s="146">
        <v>27.01</v>
      </c>
      <c r="S142" s="146">
        <v>5.402000000000001</v>
      </c>
    </row>
    <row r="143" spans="1:19">
      <c r="A143" s="169"/>
      <c r="B143" s="149"/>
      <c r="C143" s="151"/>
      <c r="D143" s="134"/>
      <c r="E143" s="146"/>
      <c r="F143" s="146"/>
      <c r="G143" s="119"/>
      <c r="H143" s="127"/>
      <c r="I143" s="119"/>
      <c r="J143" s="51"/>
      <c r="K143" s="51"/>
      <c r="L143" s="51"/>
      <c r="M143" s="49"/>
      <c r="N143" s="53">
        <v>0</v>
      </c>
      <c r="O143" s="119"/>
      <c r="P143" s="119"/>
      <c r="Q143" s="119"/>
      <c r="R143" s="146"/>
      <c r="S143" s="146"/>
    </row>
    <row r="144" spans="1:19">
      <c r="A144" s="169"/>
      <c r="B144" s="149"/>
      <c r="C144" s="151"/>
      <c r="D144" s="134"/>
      <c r="E144" s="146"/>
      <c r="F144" s="146"/>
      <c r="G144" s="119"/>
      <c r="H144" s="127"/>
      <c r="I144" s="119"/>
      <c r="J144" s="51"/>
      <c r="K144" s="51"/>
      <c r="L144" s="51"/>
      <c r="M144" s="49"/>
      <c r="N144" s="53">
        <v>0</v>
      </c>
      <c r="O144" s="119"/>
      <c r="P144" s="119"/>
      <c r="Q144" s="119"/>
      <c r="R144" s="146"/>
      <c r="S144" s="146"/>
    </row>
    <row r="145" spans="1:19">
      <c r="A145" s="169"/>
      <c r="B145" s="149"/>
      <c r="C145" s="151"/>
      <c r="D145" s="134"/>
      <c r="E145" s="146"/>
      <c r="F145" s="146"/>
      <c r="G145" s="119"/>
      <c r="H145" s="127"/>
      <c r="I145" s="119"/>
      <c r="J145" s="51"/>
      <c r="K145" s="51"/>
      <c r="L145" s="51"/>
      <c r="M145" s="49"/>
      <c r="N145" s="53">
        <v>0</v>
      </c>
      <c r="O145" s="119"/>
      <c r="P145" s="119"/>
      <c r="Q145" s="119"/>
      <c r="R145" s="146"/>
      <c r="S145" s="146"/>
    </row>
    <row r="146" spans="1:19">
      <c r="A146" s="169">
        <v>4</v>
      </c>
      <c r="B146" s="149" t="s">
        <v>166</v>
      </c>
      <c r="C146" s="212" t="s">
        <v>143</v>
      </c>
      <c r="D146" s="134">
        <v>150</v>
      </c>
      <c r="E146" s="146">
        <v>0.75</v>
      </c>
      <c r="F146" s="146">
        <v>112.5</v>
      </c>
      <c r="G146" s="119">
        <v>0</v>
      </c>
      <c r="H146" s="127"/>
      <c r="I146" s="119">
        <v>0</v>
      </c>
      <c r="J146" s="51" t="s">
        <v>62</v>
      </c>
      <c r="K146" s="51" t="s">
        <v>111</v>
      </c>
      <c r="L146" s="51">
        <v>1</v>
      </c>
      <c r="M146" s="49">
        <v>0.51700000000000002</v>
      </c>
      <c r="N146" s="53">
        <v>0.51700000000000002</v>
      </c>
      <c r="O146" s="119">
        <v>87.807000000000002</v>
      </c>
      <c r="P146" s="119">
        <v>0.51700000000000002</v>
      </c>
      <c r="Q146" s="119">
        <v>0.58537904039999999</v>
      </c>
      <c r="R146" s="146">
        <v>0.75</v>
      </c>
      <c r="S146" s="146">
        <v>112.5</v>
      </c>
    </row>
    <row r="147" spans="1:19">
      <c r="A147" s="169"/>
      <c r="B147" s="149"/>
      <c r="C147" s="213"/>
      <c r="D147" s="134"/>
      <c r="E147" s="146"/>
      <c r="F147" s="146"/>
      <c r="G147" s="119"/>
      <c r="H147" s="127"/>
      <c r="I147" s="119"/>
      <c r="J147" s="51"/>
      <c r="K147" s="51"/>
      <c r="L147" s="51"/>
      <c r="M147" s="49"/>
      <c r="N147" s="53">
        <v>0</v>
      </c>
      <c r="O147" s="119"/>
      <c r="P147" s="119"/>
      <c r="Q147" s="119"/>
      <c r="R147" s="146"/>
      <c r="S147" s="146"/>
    </row>
    <row r="148" spans="1:19">
      <c r="A148" s="169"/>
      <c r="B148" s="149"/>
      <c r="C148" s="213"/>
      <c r="D148" s="134"/>
      <c r="E148" s="146"/>
      <c r="F148" s="146"/>
      <c r="G148" s="119"/>
      <c r="H148" s="127"/>
      <c r="I148" s="119"/>
      <c r="J148" s="51"/>
      <c r="K148" s="51"/>
      <c r="L148" s="51"/>
      <c r="M148" s="49"/>
      <c r="N148" s="53">
        <v>0</v>
      </c>
      <c r="O148" s="119"/>
      <c r="P148" s="119"/>
      <c r="Q148" s="119"/>
      <c r="R148" s="146"/>
      <c r="S148" s="146"/>
    </row>
    <row r="149" spans="1:19">
      <c r="A149" s="169"/>
      <c r="B149" s="149"/>
      <c r="C149" s="213"/>
      <c r="D149" s="134"/>
      <c r="E149" s="146"/>
      <c r="F149" s="146"/>
      <c r="G149" s="119"/>
      <c r="H149" s="127"/>
      <c r="I149" s="119"/>
      <c r="J149" s="51"/>
      <c r="K149" s="51"/>
      <c r="L149" s="51"/>
      <c r="M149" s="49"/>
      <c r="N149" s="53">
        <v>0</v>
      </c>
      <c r="O149" s="119"/>
      <c r="P149" s="119"/>
      <c r="Q149" s="119"/>
      <c r="R149" s="146"/>
      <c r="S149" s="146"/>
    </row>
    <row r="150" spans="1:19">
      <c r="A150" s="169">
        <v>5</v>
      </c>
      <c r="B150" s="149" t="s">
        <v>167</v>
      </c>
      <c r="C150" s="212" t="s">
        <v>143</v>
      </c>
      <c r="D150" s="134">
        <v>150</v>
      </c>
      <c r="E150" s="146">
        <v>10.210000000000001</v>
      </c>
      <c r="F150" s="146">
        <v>1531.5000000000002</v>
      </c>
      <c r="G150" s="119">
        <v>0</v>
      </c>
      <c r="H150" s="127"/>
      <c r="I150" s="119">
        <v>0</v>
      </c>
      <c r="J150" s="51" t="s">
        <v>68</v>
      </c>
      <c r="K150" s="51" t="s">
        <v>111</v>
      </c>
      <c r="L150" s="51">
        <v>1</v>
      </c>
      <c r="M150" s="49">
        <v>7</v>
      </c>
      <c r="N150" s="53">
        <v>7</v>
      </c>
      <c r="O150" s="119">
        <v>1188.874</v>
      </c>
      <c r="P150" s="119">
        <v>7</v>
      </c>
      <c r="Q150" s="119">
        <v>7.9258284000000003</v>
      </c>
      <c r="R150" s="146">
        <v>10.210000000000001</v>
      </c>
      <c r="S150" s="146">
        <v>1531.5000000000002</v>
      </c>
    </row>
    <row r="151" spans="1:19">
      <c r="A151" s="169"/>
      <c r="B151" s="149"/>
      <c r="C151" s="213"/>
      <c r="D151" s="134"/>
      <c r="E151" s="146"/>
      <c r="F151" s="146"/>
      <c r="G151" s="119"/>
      <c r="H151" s="127"/>
      <c r="I151" s="119"/>
      <c r="J151" s="51"/>
      <c r="K151" s="51"/>
      <c r="L151" s="51"/>
      <c r="M151" s="49"/>
      <c r="N151" s="53"/>
      <c r="O151" s="119"/>
      <c r="P151" s="119"/>
      <c r="Q151" s="119"/>
      <c r="R151" s="146"/>
      <c r="S151" s="146"/>
    </row>
    <row r="152" spans="1:19">
      <c r="A152" s="169"/>
      <c r="B152" s="149"/>
      <c r="C152" s="213"/>
      <c r="D152" s="134"/>
      <c r="E152" s="146"/>
      <c r="F152" s="146"/>
      <c r="G152" s="119"/>
      <c r="H152" s="127"/>
      <c r="I152" s="119"/>
      <c r="J152" s="51"/>
      <c r="K152" s="51"/>
      <c r="L152" s="51"/>
      <c r="M152" s="49"/>
      <c r="N152" s="53"/>
      <c r="O152" s="119"/>
      <c r="P152" s="119"/>
      <c r="Q152" s="119"/>
      <c r="R152" s="146"/>
      <c r="S152" s="146"/>
    </row>
    <row r="153" spans="1:19">
      <c r="A153" s="169"/>
      <c r="B153" s="149"/>
      <c r="C153" s="213"/>
      <c r="D153" s="134"/>
      <c r="E153" s="146"/>
      <c r="F153" s="146"/>
      <c r="G153" s="119"/>
      <c r="H153" s="127"/>
      <c r="I153" s="119"/>
      <c r="J153" s="51"/>
      <c r="K153" s="51"/>
      <c r="L153" s="51"/>
      <c r="M153" s="49"/>
      <c r="N153" s="53">
        <v>0</v>
      </c>
      <c r="O153" s="119"/>
      <c r="P153" s="119"/>
      <c r="Q153" s="119"/>
      <c r="R153" s="146"/>
      <c r="S153" s="146"/>
    </row>
    <row r="154" spans="1:19">
      <c r="A154" s="109"/>
      <c r="B154" s="112" t="s">
        <v>154</v>
      </c>
      <c r="C154" s="138"/>
      <c r="D154" s="279"/>
      <c r="E154" s="276"/>
      <c r="F154" s="270">
        <v>2125.0520000000001</v>
      </c>
      <c r="G154" s="276"/>
      <c r="H154" s="273"/>
      <c r="I154" s="276"/>
      <c r="J154" s="54"/>
      <c r="K154" s="54"/>
      <c r="L154" s="54"/>
      <c r="M154" s="55"/>
      <c r="N154" s="56"/>
      <c r="O154" s="270">
        <v>2125.0520000000001</v>
      </c>
      <c r="P154" s="276">
        <v>0</v>
      </c>
      <c r="Q154" s="276">
        <v>0</v>
      </c>
      <c r="R154" s="276"/>
      <c r="S154" s="270">
        <v>2125.0520000000001</v>
      </c>
    </row>
    <row r="155" spans="1:19">
      <c r="A155" s="110"/>
      <c r="B155" s="113"/>
      <c r="C155" s="139"/>
      <c r="D155" s="280"/>
      <c r="E155" s="277"/>
      <c r="F155" s="271"/>
      <c r="G155" s="277"/>
      <c r="H155" s="274"/>
      <c r="I155" s="277"/>
      <c r="J155" s="54"/>
      <c r="K155" s="54"/>
      <c r="L155" s="54"/>
      <c r="M155" s="55"/>
      <c r="N155" s="56"/>
      <c r="O155" s="271"/>
      <c r="P155" s="277"/>
      <c r="Q155" s="277"/>
      <c r="R155" s="277"/>
      <c r="S155" s="271"/>
    </row>
    <row r="156" spans="1:19">
      <c r="A156" s="110"/>
      <c r="B156" s="113"/>
      <c r="C156" s="139"/>
      <c r="D156" s="280"/>
      <c r="E156" s="277"/>
      <c r="F156" s="271"/>
      <c r="G156" s="277"/>
      <c r="H156" s="274"/>
      <c r="I156" s="277"/>
      <c r="J156" s="54"/>
      <c r="K156" s="54"/>
      <c r="L156" s="54"/>
      <c r="M156" s="55"/>
      <c r="N156" s="56"/>
      <c r="O156" s="271"/>
      <c r="P156" s="277"/>
      <c r="Q156" s="277"/>
      <c r="R156" s="277"/>
      <c r="S156" s="271"/>
    </row>
    <row r="157" spans="1:19">
      <c r="A157" s="111"/>
      <c r="B157" s="114"/>
      <c r="C157" s="140"/>
      <c r="D157" s="281"/>
      <c r="E157" s="278"/>
      <c r="F157" s="272"/>
      <c r="G157" s="278"/>
      <c r="H157" s="275"/>
      <c r="I157" s="278"/>
      <c r="J157" s="54"/>
      <c r="K157" s="54"/>
      <c r="L157" s="54"/>
      <c r="M157" s="55"/>
      <c r="N157" s="56"/>
      <c r="O157" s="272"/>
      <c r="P157" s="278"/>
      <c r="Q157" s="278"/>
      <c r="R157" s="278"/>
      <c r="S157" s="272"/>
    </row>
    <row r="158" spans="1:19">
      <c r="A158" s="109"/>
      <c r="B158" s="112" t="s">
        <v>155</v>
      </c>
      <c r="C158" s="138"/>
      <c r="D158" s="135"/>
      <c r="E158" s="105"/>
      <c r="F158" s="117">
        <v>5.9725488697122457E-2</v>
      </c>
      <c r="G158" s="105"/>
      <c r="H158" s="142"/>
      <c r="I158" s="105"/>
      <c r="J158" s="24"/>
      <c r="K158" s="24"/>
      <c r="L158" s="24"/>
      <c r="M158" s="25"/>
      <c r="N158" s="26"/>
      <c r="O158" s="117">
        <v>5.9725488697122457E-2</v>
      </c>
      <c r="P158" s="105">
        <v>0</v>
      </c>
      <c r="Q158" s="105">
        <v>0</v>
      </c>
      <c r="R158" s="105"/>
      <c r="S158" s="117">
        <v>5.9725488697122457E-2</v>
      </c>
    </row>
    <row r="159" spans="1:19">
      <c r="A159" s="110"/>
      <c r="B159" s="113"/>
      <c r="C159" s="139"/>
      <c r="D159" s="136"/>
      <c r="E159" s="106"/>
      <c r="F159" s="117"/>
      <c r="G159" s="106"/>
      <c r="H159" s="143"/>
      <c r="I159" s="106"/>
      <c r="J159" s="24"/>
      <c r="K159" s="24"/>
      <c r="L159" s="24"/>
      <c r="M159" s="25"/>
      <c r="N159" s="26"/>
      <c r="O159" s="117"/>
      <c r="P159" s="106"/>
      <c r="Q159" s="106"/>
      <c r="R159" s="106"/>
      <c r="S159" s="117"/>
    </row>
    <row r="160" spans="1:19">
      <c r="A160" s="110"/>
      <c r="B160" s="113"/>
      <c r="C160" s="139"/>
      <c r="D160" s="136"/>
      <c r="E160" s="106"/>
      <c r="F160" s="117"/>
      <c r="G160" s="106"/>
      <c r="H160" s="143"/>
      <c r="I160" s="106"/>
      <c r="J160" s="24"/>
      <c r="K160" s="24"/>
      <c r="L160" s="24"/>
      <c r="M160" s="25"/>
      <c r="N160" s="26"/>
      <c r="O160" s="117"/>
      <c r="P160" s="106"/>
      <c r="Q160" s="106"/>
      <c r="R160" s="106"/>
      <c r="S160" s="117"/>
    </row>
    <row r="161" spans="1:19">
      <c r="A161" s="111"/>
      <c r="B161" s="114"/>
      <c r="C161" s="140"/>
      <c r="D161" s="137"/>
      <c r="E161" s="107"/>
      <c r="F161" s="117"/>
      <c r="G161" s="107"/>
      <c r="H161" s="144"/>
      <c r="I161" s="107"/>
      <c r="J161" s="24"/>
      <c r="K161" s="24"/>
      <c r="L161" s="24"/>
      <c r="M161" s="25"/>
      <c r="N161" s="26"/>
      <c r="O161" s="117"/>
      <c r="P161" s="107"/>
      <c r="Q161" s="107"/>
      <c r="R161" s="107"/>
      <c r="S161" s="117"/>
    </row>
    <row r="162" spans="1:19">
      <c r="A162" s="121"/>
      <c r="B162" s="161" t="s">
        <v>168</v>
      </c>
      <c r="C162" s="231"/>
      <c r="D162" s="165"/>
      <c r="E162" s="148"/>
      <c r="F162" s="148">
        <v>0</v>
      </c>
      <c r="G162" s="160"/>
      <c r="H162" s="151"/>
      <c r="I162" s="160"/>
      <c r="J162" s="20"/>
      <c r="K162" s="20"/>
      <c r="L162" s="20"/>
      <c r="M162" s="19"/>
      <c r="N162" s="13"/>
      <c r="O162" s="160"/>
      <c r="P162" s="160">
        <v>0</v>
      </c>
      <c r="Q162" s="160">
        <v>0</v>
      </c>
      <c r="R162" s="148"/>
      <c r="S162" s="148">
        <v>0</v>
      </c>
    </row>
    <row r="163" spans="1:19">
      <c r="A163" s="121"/>
      <c r="B163" s="162"/>
      <c r="C163" s="124"/>
      <c r="D163" s="165"/>
      <c r="E163" s="148"/>
      <c r="F163" s="148"/>
      <c r="G163" s="160"/>
      <c r="H163" s="151"/>
      <c r="I163" s="160"/>
      <c r="J163" s="20"/>
      <c r="K163" s="20"/>
      <c r="L163" s="20"/>
      <c r="M163" s="19"/>
      <c r="N163" s="13"/>
      <c r="O163" s="160"/>
      <c r="P163" s="160"/>
      <c r="Q163" s="160"/>
      <c r="R163" s="148"/>
      <c r="S163" s="148"/>
    </row>
    <row r="164" spans="1:19">
      <c r="A164" s="121"/>
      <c r="B164" s="162"/>
      <c r="C164" s="124"/>
      <c r="D164" s="165"/>
      <c r="E164" s="148"/>
      <c r="F164" s="148"/>
      <c r="G164" s="160"/>
      <c r="H164" s="151"/>
      <c r="I164" s="160"/>
      <c r="J164" s="20"/>
      <c r="K164" s="20"/>
      <c r="L164" s="21"/>
      <c r="M164" s="22"/>
      <c r="N164" s="13"/>
      <c r="O164" s="160"/>
      <c r="P164" s="160"/>
      <c r="Q164" s="160"/>
      <c r="R164" s="148"/>
      <c r="S164" s="148"/>
    </row>
    <row r="165" spans="1:19">
      <c r="A165" s="121"/>
      <c r="B165" s="163"/>
      <c r="C165" s="125"/>
      <c r="D165" s="165"/>
      <c r="E165" s="148"/>
      <c r="F165" s="148"/>
      <c r="G165" s="160"/>
      <c r="H165" s="151"/>
      <c r="I165" s="160"/>
      <c r="J165" s="20"/>
      <c r="K165" s="20"/>
      <c r="L165" s="20"/>
      <c r="M165" s="19"/>
      <c r="N165" s="13"/>
      <c r="O165" s="160"/>
      <c r="P165" s="160"/>
      <c r="Q165" s="160"/>
      <c r="R165" s="148"/>
      <c r="S165" s="148"/>
    </row>
    <row r="166" spans="1:19">
      <c r="A166" s="121">
        <v>1</v>
      </c>
      <c r="B166" s="128" t="s">
        <v>161</v>
      </c>
      <c r="C166" s="150" t="s">
        <v>135</v>
      </c>
      <c r="D166" s="134">
        <v>12</v>
      </c>
      <c r="E166" s="146">
        <v>10.7</v>
      </c>
      <c r="F166" s="146">
        <v>128.39999999999998</v>
      </c>
      <c r="G166" s="119">
        <v>0.2714569</v>
      </c>
      <c r="H166" s="127">
        <v>0.76</v>
      </c>
      <c r="I166" s="119">
        <v>2.3237759999999996</v>
      </c>
      <c r="J166" s="51" t="s">
        <v>27</v>
      </c>
      <c r="K166" s="51" t="s">
        <v>112</v>
      </c>
      <c r="L166" s="51">
        <v>1.26</v>
      </c>
      <c r="M166" s="49">
        <v>4</v>
      </c>
      <c r="N166" s="53">
        <v>5.04</v>
      </c>
      <c r="O166" s="119">
        <v>99.622</v>
      </c>
      <c r="P166" s="119">
        <v>5.04</v>
      </c>
      <c r="Q166" s="119">
        <v>5.706596448</v>
      </c>
      <c r="R166" s="146">
        <v>10.7</v>
      </c>
      <c r="S166" s="146">
        <v>128.39999999999998</v>
      </c>
    </row>
    <row r="167" spans="1:19">
      <c r="A167" s="121"/>
      <c r="B167" s="129"/>
      <c r="C167" s="151"/>
      <c r="D167" s="134"/>
      <c r="E167" s="146"/>
      <c r="F167" s="146"/>
      <c r="G167" s="119"/>
      <c r="H167" s="127"/>
      <c r="I167" s="119"/>
      <c r="J167" s="51"/>
      <c r="K167" s="51"/>
      <c r="L167" s="51"/>
      <c r="M167" s="49"/>
      <c r="N167" s="53">
        <v>0</v>
      </c>
      <c r="O167" s="119"/>
      <c r="P167" s="119"/>
      <c r="Q167" s="119"/>
      <c r="R167" s="146"/>
      <c r="S167" s="146"/>
    </row>
    <row r="168" spans="1:19">
      <c r="A168" s="121"/>
      <c r="B168" s="129"/>
      <c r="C168" s="151"/>
      <c r="D168" s="134"/>
      <c r="E168" s="146"/>
      <c r="F168" s="146"/>
      <c r="G168" s="119"/>
      <c r="H168" s="127"/>
      <c r="I168" s="119"/>
      <c r="J168" s="51"/>
      <c r="K168" s="51"/>
      <c r="L168" s="51"/>
      <c r="M168" s="49"/>
      <c r="N168" s="53"/>
      <c r="O168" s="119"/>
      <c r="P168" s="119"/>
      <c r="Q168" s="119"/>
      <c r="R168" s="146"/>
      <c r="S168" s="146"/>
    </row>
    <row r="169" spans="1:19">
      <c r="A169" s="121"/>
      <c r="B169" s="130"/>
      <c r="C169" s="151"/>
      <c r="D169" s="134"/>
      <c r="E169" s="146"/>
      <c r="F169" s="146"/>
      <c r="G169" s="119"/>
      <c r="H169" s="127"/>
      <c r="I169" s="119"/>
      <c r="J169" s="51"/>
      <c r="K169" s="51"/>
      <c r="L169" s="51"/>
      <c r="M169" s="49"/>
      <c r="N169" s="53">
        <v>0</v>
      </c>
      <c r="O169" s="119"/>
      <c r="P169" s="119"/>
      <c r="Q169" s="119"/>
      <c r="R169" s="146"/>
      <c r="S169" s="146"/>
    </row>
    <row r="170" spans="1:19">
      <c r="A170" s="121">
        <v>2</v>
      </c>
      <c r="B170" s="128" t="s">
        <v>169</v>
      </c>
      <c r="C170" s="150" t="s">
        <v>135</v>
      </c>
      <c r="D170" s="157">
        <v>9.6</v>
      </c>
      <c r="E170" s="146">
        <v>23.27</v>
      </c>
      <c r="F170" s="146">
        <v>223.392</v>
      </c>
      <c r="G170" s="119">
        <v>0.17274530000000002</v>
      </c>
      <c r="H170" s="178">
        <v>0.21</v>
      </c>
      <c r="I170" s="119">
        <v>0.642096</v>
      </c>
      <c r="J170" s="51" t="s">
        <v>28</v>
      </c>
      <c r="K170" s="51" t="s">
        <v>112</v>
      </c>
      <c r="L170" s="51">
        <v>1.3640000000000001</v>
      </c>
      <c r="M170" s="52">
        <v>4</v>
      </c>
      <c r="N170" s="53">
        <v>5.4560000000000004</v>
      </c>
      <c r="O170" s="119">
        <v>173.37799999999999</v>
      </c>
      <c r="P170" s="119">
        <v>15.230915</v>
      </c>
      <c r="Q170" s="119">
        <v>17.245374094997999</v>
      </c>
      <c r="R170" s="146">
        <v>23.27</v>
      </c>
      <c r="S170" s="146">
        <v>223.392</v>
      </c>
    </row>
    <row r="171" spans="1:19">
      <c r="A171" s="121"/>
      <c r="B171" s="129"/>
      <c r="C171" s="151"/>
      <c r="D171" s="158"/>
      <c r="E171" s="146"/>
      <c r="F171" s="146"/>
      <c r="G171" s="119"/>
      <c r="H171" s="179"/>
      <c r="I171" s="119"/>
      <c r="J171" s="51"/>
      <c r="K171" s="51"/>
      <c r="L171" s="51"/>
      <c r="M171" s="49"/>
      <c r="N171" s="53">
        <v>0</v>
      </c>
      <c r="O171" s="119"/>
      <c r="P171" s="119"/>
      <c r="Q171" s="119"/>
      <c r="R171" s="146"/>
      <c r="S171" s="146"/>
    </row>
    <row r="172" spans="1:19">
      <c r="A172" s="121"/>
      <c r="B172" s="129"/>
      <c r="C172" s="151"/>
      <c r="D172" s="158"/>
      <c r="E172" s="146"/>
      <c r="F172" s="146"/>
      <c r="G172" s="119"/>
      <c r="H172" s="179"/>
      <c r="I172" s="119"/>
      <c r="J172" s="51" t="s">
        <v>29</v>
      </c>
      <c r="K172" s="51" t="s">
        <v>20</v>
      </c>
      <c r="L172" s="51">
        <v>0.255</v>
      </c>
      <c r="M172" s="49">
        <v>38.332999999999998</v>
      </c>
      <c r="N172" s="53">
        <v>9.774915</v>
      </c>
      <c r="O172" s="119"/>
      <c r="P172" s="119"/>
      <c r="Q172" s="119"/>
      <c r="R172" s="146"/>
      <c r="S172" s="146"/>
    </row>
    <row r="173" spans="1:19">
      <c r="A173" s="121"/>
      <c r="B173" s="130"/>
      <c r="C173" s="151"/>
      <c r="D173" s="159"/>
      <c r="E173" s="146"/>
      <c r="F173" s="146"/>
      <c r="G173" s="119"/>
      <c r="H173" s="180"/>
      <c r="I173" s="119"/>
      <c r="J173" s="51"/>
      <c r="K173" s="51"/>
      <c r="L173" s="51"/>
      <c r="M173" s="49"/>
      <c r="N173" s="53">
        <v>0</v>
      </c>
      <c r="O173" s="119"/>
      <c r="P173" s="119"/>
      <c r="Q173" s="119"/>
      <c r="R173" s="146"/>
      <c r="S173" s="146"/>
    </row>
    <row r="174" spans="1:19">
      <c r="A174" s="121">
        <v>3</v>
      </c>
      <c r="B174" s="128" t="s">
        <v>170</v>
      </c>
      <c r="C174" s="212" t="s">
        <v>143</v>
      </c>
      <c r="D174" s="134">
        <v>240</v>
      </c>
      <c r="E174" s="146">
        <v>5.64</v>
      </c>
      <c r="F174" s="146">
        <v>1353.6</v>
      </c>
      <c r="G174" s="119">
        <v>0.52317148000000002</v>
      </c>
      <c r="H174" s="127">
        <v>0.129</v>
      </c>
      <c r="I174" s="119">
        <v>0.39443040000000001</v>
      </c>
      <c r="J174" s="51" t="s">
        <v>30</v>
      </c>
      <c r="K174" s="51" t="s">
        <v>111</v>
      </c>
      <c r="L174" s="51">
        <v>1</v>
      </c>
      <c r="M174" s="49">
        <v>3.0550000000000002</v>
      </c>
      <c r="N174" s="53">
        <v>3.0550000000000002</v>
      </c>
      <c r="O174" s="119">
        <v>1050.942</v>
      </c>
      <c r="P174" s="119">
        <v>3.0569999999999999</v>
      </c>
      <c r="Q174" s="119">
        <v>3.4613224883999996</v>
      </c>
      <c r="R174" s="146">
        <v>5.64</v>
      </c>
      <c r="S174" s="146">
        <v>1353.6</v>
      </c>
    </row>
    <row r="175" spans="1:19">
      <c r="A175" s="121"/>
      <c r="B175" s="129"/>
      <c r="C175" s="213"/>
      <c r="D175" s="134"/>
      <c r="E175" s="146"/>
      <c r="F175" s="146"/>
      <c r="G175" s="119"/>
      <c r="H175" s="127"/>
      <c r="I175" s="119"/>
      <c r="J175" s="51"/>
      <c r="K175" s="51"/>
      <c r="L175" s="51"/>
      <c r="M175" s="49"/>
      <c r="N175" s="53">
        <v>0</v>
      </c>
      <c r="O175" s="119"/>
      <c r="P175" s="119"/>
      <c r="Q175" s="119"/>
      <c r="R175" s="146"/>
      <c r="S175" s="146"/>
    </row>
    <row r="176" spans="1:19">
      <c r="A176" s="121"/>
      <c r="B176" s="129"/>
      <c r="C176" s="213"/>
      <c r="D176" s="134"/>
      <c r="E176" s="146"/>
      <c r="F176" s="146"/>
      <c r="G176" s="119"/>
      <c r="H176" s="127"/>
      <c r="I176" s="119"/>
      <c r="J176" s="51" t="s">
        <v>28</v>
      </c>
      <c r="K176" s="51" t="s">
        <v>112</v>
      </c>
      <c r="L176" s="51">
        <v>5.0000000000000001E-4</v>
      </c>
      <c r="M176" s="52">
        <v>4</v>
      </c>
      <c r="N176" s="53">
        <v>2E-3</v>
      </c>
      <c r="O176" s="119"/>
      <c r="P176" s="119"/>
      <c r="Q176" s="119"/>
      <c r="R176" s="146"/>
      <c r="S176" s="146"/>
    </row>
    <row r="177" spans="1:19">
      <c r="A177" s="121"/>
      <c r="B177" s="130"/>
      <c r="C177" s="213"/>
      <c r="D177" s="134"/>
      <c r="E177" s="146"/>
      <c r="F177" s="146"/>
      <c r="G177" s="119"/>
      <c r="H177" s="127"/>
      <c r="I177" s="119"/>
      <c r="J177" s="51"/>
      <c r="K177" s="51"/>
      <c r="L177" s="51"/>
      <c r="M177" s="49"/>
      <c r="N177" s="53">
        <v>0</v>
      </c>
      <c r="O177" s="119"/>
      <c r="P177" s="119"/>
      <c r="Q177" s="119"/>
      <c r="R177" s="146"/>
      <c r="S177" s="146"/>
    </row>
    <row r="178" spans="1:19">
      <c r="A178" s="109"/>
      <c r="B178" s="112" t="s">
        <v>154</v>
      </c>
      <c r="C178" s="138"/>
      <c r="D178" s="279"/>
      <c r="E178" s="276"/>
      <c r="F178" s="270">
        <v>1705.3919999999998</v>
      </c>
      <c r="G178" s="276"/>
      <c r="H178" s="273"/>
      <c r="I178" s="276"/>
      <c r="J178" s="54"/>
      <c r="K178" s="54"/>
      <c r="L178" s="54"/>
      <c r="M178" s="55"/>
      <c r="N178" s="56"/>
      <c r="O178" s="270">
        <v>1705.3919999999998</v>
      </c>
      <c r="P178" s="276">
        <v>0</v>
      </c>
      <c r="Q178" s="276">
        <v>0</v>
      </c>
      <c r="R178" s="276"/>
      <c r="S178" s="270">
        <v>1705.3919999999998</v>
      </c>
    </row>
    <row r="179" spans="1:19">
      <c r="A179" s="110"/>
      <c r="B179" s="113"/>
      <c r="C179" s="139"/>
      <c r="D179" s="280"/>
      <c r="E179" s="277"/>
      <c r="F179" s="271"/>
      <c r="G179" s="277"/>
      <c r="H179" s="274"/>
      <c r="I179" s="277"/>
      <c r="J179" s="54"/>
      <c r="K179" s="54"/>
      <c r="L179" s="54"/>
      <c r="M179" s="55"/>
      <c r="N179" s="56"/>
      <c r="O179" s="271"/>
      <c r="P179" s="277"/>
      <c r="Q179" s="277"/>
      <c r="R179" s="277"/>
      <c r="S179" s="271"/>
    </row>
    <row r="180" spans="1:19">
      <c r="A180" s="110"/>
      <c r="B180" s="113"/>
      <c r="C180" s="139"/>
      <c r="D180" s="280"/>
      <c r="E180" s="277"/>
      <c r="F180" s="271"/>
      <c r="G180" s="277"/>
      <c r="H180" s="274"/>
      <c r="I180" s="277"/>
      <c r="J180" s="54"/>
      <c r="K180" s="54"/>
      <c r="L180" s="54"/>
      <c r="M180" s="55"/>
      <c r="N180" s="56"/>
      <c r="O180" s="271"/>
      <c r="P180" s="277"/>
      <c r="Q180" s="277"/>
      <c r="R180" s="277"/>
      <c r="S180" s="271"/>
    </row>
    <row r="181" spans="1:19">
      <c r="A181" s="111"/>
      <c r="B181" s="114"/>
      <c r="C181" s="140"/>
      <c r="D181" s="281"/>
      <c r="E181" s="278"/>
      <c r="F181" s="272"/>
      <c r="G181" s="278"/>
      <c r="H181" s="275"/>
      <c r="I181" s="278"/>
      <c r="J181" s="54"/>
      <c r="K181" s="54"/>
      <c r="L181" s="54"/>
      <c r="M181" s="55"/>
      <c r="N181" s="56"/>
      <c r="O181" s="272"/>
      <c r="P181" s="278"/>
      <c r="Q181" s="278"/>
      <c r="R181" s="278"/>
      <c r="S181" s="272"/>
    </row>
    <row r="182" spans="1:19">
      <c r="A182" s="109"/>
      <c r="B182" s="112" t="s">
        <v>155</v>
      </c>
      <c r="C182" s="138"/>
      <c r="D182" s="135"/>
      <c r="E182" s="105"/>
      <c r="F182" s="117">
        <v>4.7930766221326838E-2</v>
      </c>
      <c r="G182" s="105"/>
      <c r="H182" s="142"/>
      <c r="I182" s="105"/>
      <c r="J182" s="24"/>
      <c r="K182" s="24"/>
      <c r="L182" s="24"/>
      <c r="M182" s="25"/>
      <c r="N182" s="26"/>
      <c r="O182" s="117">
        <v>4.7930766221326838E-2</v>
      </c>
      <c r="P182" s="105">
        <v>0</v>
      </c>
      <c r="Q182" s="105">
        <v>0</v>
      </c>
      <c r="R182" s="105"/>
      <c r="S182" s="117">
        <v>4.7930766221326838E-2</v>
      </c>
    </row>
    <row r="183" spans="1:19">
      <c r="A183" s="110"/>
      <c r="B183" s="113"/>
      <c r="C183" s="139"/>
      <c r="D183" s="136"/>
      <c r="E183" s="106"/>
      <c r="F183" s="117"/>
      <c r="G183" s="106"/>
      <c r="H183" s="143"/>
      <c r="I183" s="106"/>
      <c r="J183" s="24"/>
      <c r="K183" s="24"/>
      <c r="L183" s="24"/>
      <c r="M183" s="25"/>
      <c r="N183" s="26"/>
      <c r="O183" s="117"/>
      <c r="P183" s="106"/>
      <c r="Q183" s="106"/>
      <c r="R183" s="106"/>
      <c r="S183" s="117"/>
    </row>
    <row r="184" spans="1:19">
      <c r="A184" s="110"/>
      <c r="B184" s="113"/>
      <c r="C184" s="139"/>
      <c r="D184" s="136"/>
      <c r="E184" s="106"/>
      <c r="F184" s="117"/>
      <c r="G184" s="106"/>
      <c r="H184" s="143"/>
      <c r="I184" s="106"/>
      <c r="J184" s="24"/>
      <c r="K184" s="24"/>
      <c r="L184" s="24"/>
      <c r="M184" s="25"/>
      <c r="N184" s="26"/>
      <c r="O184" s="117"/>
      <c r="P184" s="106"/>
      <c r="Q184" s="106"/>
      <c r="R184" s="106"/>
      <c r="S184" s="117"/>
    </row>
    <row r="185" spans="1:19">
      <c r="A185" s="111"/>
      <c r="B185" s="114"/>
      <c r="C185" s="140"/>
      <c r="D185" s="137"/>
      <c r="E185" s="107"/>
      <c r="F185" s="117"/>
      <c r="G185" s="107"/>
      <c r="H185" s="144"/>
      <c r="I185" s="107"/>
      <c r="J185" s="24"/>
      <c r="K185" s="24"/>
      <c r="L185" s="24"/>
      <c r="M185" s="25"/>
      <c r="N185" s="26"/>
      <c r="O185" s="117"/>
      <c r="P185" s="107"/>
      <c r="Q185" s="107"/>
      <c r="R185" s="107"/>
      <c r="S185" s="117"/>
    </row>
    <row r="186" spans="1:19">
      <c r="A186" s="218"/>
      <c r="B186" s="161" t="s">
        <v>171</v>
      </c>
      <c r="C186" s="131"/>
      <c r="D186" s="232"/>
      <c r="E186" s="148"/>
      <c r="F186" s="148">
        <v>0</v>
      </c>
      <c r="G186" s="160"/>
      <c r="H186" s="231"/>
      <c r="I186" s="160"/>
      <c r="J186" s="20"/>
      <c r="K186" s="20"/>
      <c r="L186" s="20"/>
      <c r="M186" s="19"/>
      <c r="N186" s="13"/>
      <c r="O186" s="160"/>
      <c r="P186" s="160">
        <v>0</v>
      </c>
      <c r="Q186" s="160">
        <v>0</v>
      </c>
      <c r="R186" s="148"/>
      <c r="S186" s="148">
        <v>0</v>
      </c>
    </row>
    <row r="187" spans="1:19">
      <c r="A187" s="219"/>
      <c r="B187" s="162"/>
      <c r="C187" s="132"/>
      <c r="D187" s="233"/>
      <c r="E187" s="148"/>
      <c r="F187" s="148"/>
      <c r="G187" s="160"/>
      <c r="H187" s="124"/>
      <c r="I187" s="160"/>
      <c r="J187" s="20"/>
      <c r="K187" s="20"/>
      <c r="L187" s="20"/>
      <c r="M187" s="19"/>
      <c r="N187" s="13"/>
      <c r="O187" s="160"/>
      <c r="P187" s="160"/>
      <c r="Q187" s="160"/>
      <c r="R187" s="148"/>
      <c r="S187" s="148"/>
    </row>
    <row r="188" spans="1:19">
      <c r="A188" s="219"/>
      <c r="B188" s="162"/>
      <c r="C188" s="132"/>
      <c r="D188" s="233"/>
      <c r="E188" s="148"/>
      <c r="F188" s="148"/>
      <c r="G188" s="160"/>
      <c r="H188" s="124"/>
      <c r="I188" s="160"/>
      <c r="J188" s="20"/>
      <c r="K188" s="20"/>
      <c r="L188" s="21"/>
      <c r="M188" s="22"/>
      <c r="N188" s="13"/>
      <c r="O188" s="160"/>
      <c r="P188" s="160"/>
      <c r="Q188" s="160"/>
      <c r="R188" s="148"/>
      <c r="S188" s="148"/>
    </row>
    <row r="189" spans="1:19">
      <c r="A189" s="220"/>
      <c r="B189" s="163"/>
      <c r="C189" s="133"/>
      <c r="D189" s="234"/>
      <c r="E189" s="148"/>
      <c r="F189" s="148"/>
      <c r="G189" s="160"/>
      <c r="H189" s="125"/>
      <c r="I189" s="160"/>
      <c r="J189" s="20"/>
      <c r="K189" s="20"/>
      <c r="L189" s="20"/>
      <c r="M189" s="19"/>
      <c r="N189" s="13"/>
      <c r="O189" s="160"/>
      <c r="P189" s="160"/>
      <c r="Q189" s="160"/>
      <c r="R189" s="148"/>
      <c r="S189" s="148"/>
    </row>
    <row r="190" spans="1:19">
      <c r="A190" s="218">
        <v>1</v>
      </c>
      <c r="B190" s="128" t="s">
        <v>172</v>
      </c>
      <c r="C190" s="131" t="s">
        <v>139</v>
      </c>
      <c r="D190" s="157">
        <v>11</v>
      </c>
      <c r="E190" s="146">
        <v>145.9</v>
      </c>
      <c r="F190" s="146">
        <v>1604.9</v>
      </c>
      <c r="G190" s="119">
        <v>0</v>
      </c>
      <c r="H190" s="178"/>
      <c r="I190" s="119">
        <v>0</v>
      </c>
      <c r="J190" s="51" t="s">
        <v>31</v>
      </c>
      <c r="K190" s="51" t="s">
        <v>46</v>
      </c>
      <c r="L190" s="51">
        <v>1</v>
      </c>
      <c r="M190" s="49">
        <v>100</v>
      </c>
      <c r="N190" s="53">
        <v>100</v>
      </c>
      <c r="O190" s="119">
        <v>1245.4870000000001</v>
      </c>
      <c r="P190" s="119">
        <v>100</v>
      </c>
      <c r="Q190" s="119">
        <v>113.22611999999999</v>
      </c>
      <c r="R190" s="146">
        <v>145.9</v>
      </c>
      <c r="S190" s="146">
        <v>1604.9</v>
      </c>
    </row>
    <row r="191" spans="1:19">
      <c r="A191" s="219"/>
      <c r="B191" s="129"/>
      <c r="C191" s="155"/>
      <c r="D191" s="158"/>
      <c r="E191" s="146"/>
      <c r="F191" s="146"/>
      <c r="G191" s="119"/>
      <c r="H191" s="179"/>
      <c r="I191" s="119"/>
      <c r="J191" s="51"/>
      <c r="K191" s="51"/>
      <c r="L191" s="51"/>
      <c r="M191" s="49"/>
      <c r="N191" s="53">
        <v>0</v>
      </c>
      <c r="O191" s="119"/>
      <c r="P191" s="119"/>
      <c r="Q191" s="119"/>
      <c r="R191" s="146"/>
      <c r="S191" s="146"/>
    </row>
    <row r="192" spans="1:19">
      <c r="A192" s="219"/>
      <c r="B192" s="129"/>
      <c r="C192" s="155"/>
      <c r="D192" s="158"/>
      <c r="E192" s="146"/>
      <c r="F192" s="146"/>
      <c r="G192" s="119"/>
      <c r="H192" s="179"/>
      <c r="I192" s="119"/>
      <c r="J192" s="51"/>
      <c r="K192" s="51"/>
      <c r="L192" s="51"/>
      <c r="M192" s="49"/>
      <c r="N192" s="53">
        <v>0</v>
      </c>
      <c r="O192" s="119"/>
      <c r="P192" s="119"/>
      <c r="Q192" s="119"/>
      <c r="R192" s="146"/>
      <c r="S192" s="146"/>
    </row>
    <row r="193" spans="1:19">
      <c r="A193" s="220"/>
      <c r="B193" s="130"/>
      <c r="C193" s="156"/>
      <c r="D193" s="159"/>
      <c r="E193" s="146"/>
      <c r="F193" s="146"/>
      <c r="G193" s="119"/>
      <c r="H193" s="180"/>
      <c r="I193" s="119"/>
      <c r="J193" s="51"/>
      <c r="K193" s="51"/>
      <c r="L193" s="51"/>
      <c r="M193" s="49"/>
      <c r="N193" s="53">
        <v>0</v>
      </c>
      <c r="O193" s="119"/>
      <c r="P193" s="119"/>
      <c r="Q193" s="119"/>
      <c r="R193" s="146"/>
      <c r="S193" s="146"/>
    </row>
    <row r="194" spans="1:19">
      <c r="A194" s="218">
        <v>2</v>
      </c>
      <c r="B194" s="128" t="s">
        <v>173</v>
      </c>
      <c r="C194" s="131" t="s">
        <v>139</v>
      </c>
      <c r="D194" s="157">
        <v>5</v>
      </c>
      <c r="E194" s="146">
        <v>36.47</v>
      </c>
      <c r="F194" s="146">
        <v>182.35</v>
      </c>
      <c r="G194" s="119">
        <v>0</v>
      </c>
      <c r="H194" s="178"/>
      <c r="I194" s="119">
        <v>0</v>
      </c>
      <c r="J194" s="51" t="s">
        <v>31</v>
      </c>
      <c r="K194" s="51" t="s">
        <v>46</v>
      </c>
      <c r="L194" s="51">
        <v>1</v>
      </c>
      <c r="M194" s="49">
        <v>25</v>
      </c>
      <c r="N194" s="53">
        <v>25</v>
      </c>
      <c r="O194" s="119">
        <v>141.53299999999999</v>
      </c>
      <c r="P194" s="119">
        <v>25</v>
      </c>
      <c r="Q194" s="119">
        <v>28.306529999999999</v>
      </c>
      <c r="R194" s="146">
        <v>36.47</v>
      </c>
      <c r="S194" s="146">
        <v>182.35</v>
      </c>
    </row>
    <row r="195" spans="1:19">
      <c r="A195" s="219"/>
      <c r="B195" s="129"/>
      <c r="C195" s="155"/>
      <c r="D195" s="158"/>
      <c r="E195" s="146"/>
      <c r="F195" s="146"/>
      <c r="G195" s="119"/>
      <c r="H195" s="179"/>
      <c r="I195" s="119"/>
      <c r="J195" s="51"/>
      <c r="K195" s="51"/>
      <c r="L195" s="51"/>
      <c r="M195" s="49"/>
      <c r="N195" s="53">
        <v>0</v>
      </c>
      <c r="O195" s="119"/>
      <c r="P195" s="119"/>
      <c r="Q195" s="119"/>
      <c r="R195" s="146"/>
      <c r="S195" s="146"/>
    </row>
    <row r="196" spans="1:19">
      <c r="A196" s="219"/>
      <c r="B196" s="129"/>
      <c r="C196" s="155"/>
      <c r="D196" s="158"/>
      <c r="E196" s="146"/>
      <c r="F196" s="146"/>
      <c r="G196" s="119"/>
      <c r="H196" s="179"/>
      <c r="I196" s="119"/>
      <c r="J196" s="51"/>
      <c r="K196" s="51"/>
      <c r="L196" s="51"/>
      <c r="M196" s="49"/>
      <c r="N196" s="53">
        <v>0</v>
      </c>
      <c r="O196" s="119"/>
      <c r="P196" s="119"/>
      <c r="Q196" s="119"/>
      <c r="R196" s="146"/>
      <c r="S196" s="146"/>
    </row>
    <row r="197" spans="1:19">
      <c r="A197" s="220"/>
      <c r="B197" s="130"/>
      <c r="C197" s="156"/>
      <c r="D197" s="159"/>
      <c r="E197" s="146"/>
      <c r="F197" s="146"/>
      <c r="G197" s="119"/>
      <c r="H197" s="180"/>
      <c r="I197" s="119"/>
      <c r="J197" s="51"/>
      <c r="K197" s="51"/>
      <c r="L197" s="51"/>
      <c r="M197" s="49"/>
      <c r="N197" s="53">
        <v>0</v>
      </c>
      <c r="O197" s="119"/>
      <c r="P197" s="119"/>
      <c r="Q197" s="119"/>
      <c r="R197" s="146"/>
      <c r="S197" s="146"/>
    </row>
    <row r="198" spans="1:19">
      <c r="A198" s="228">
        <v>3</v>
      </c>
      <c r="B198" s="128" t="s">
        <v>174</v>
      </c>
      <c r="C198" s="131" t="s">
        <v>175</v>
      </c>
      <c r="D198" s="134">
        <v>1</v>
      </c>
      <c r="E198" s="119">
        <v>287.70999999999998</v>
      </c>
      <c r="F198" s="146">
        <v>287.70999999999998</v>
      </c>
      <c r="G198" s="119">
        <v>0</v>
      </c>
      <c r="H198" s="127"/>
      <c r="I198" s="119">
        <v>0</v>
      </c>
      <c r="J198" s="51" t="s">
        <v>79</v>
      </c>
      <c r="K198" s="51" t="s">
        <v>46</v>
      </c>
      <c r="L198" s="51">
        <v>1</v>
      </c>
      <c r="M198" s="49">
        <v>2850</v>
      </c>
      <c r="N198" s="53">
        <v>2850</v>
      </c>
      <c r="O198" s="119">
        <v>3073.28</v>
      </c>
      <c r="P198" s="119">
        <v>2850</v>
      </c>
      <c r="Q198" s="119">
        <v>3073.2803999999996</v>
      </c>
      <c r="R198" s="119">
        <v>287.70999999999998</v>
      </c>
      <c r="S198" s="146">
        <v>287.70999999999998</v>
      </c>
    </row>
    <row r="199" spans="1:19">
      <c r="A199" s="229"/>
      <c r="B199" s="129"/>
      <c r="C199" s="132"/>
      <c r="D199" s="134"/>
      <c r="E199" s="119"/>
      <c r="F199" s="146"/>
      <c r="G199" s="119"/>
      <c r="H199" s="127"/>
      <c r="I199" s="119"/>
      <c r="J199" s="51"/>
      <c r="K199" s="51"/>
      <c r="L199" s="51"/>
      <c r="M199" s="49"/>
      <c r="N199" s="53">
        <v>0</v>
      </c>
      <c r="O199" s="119"/>
      <c r="P199" s="119"/>
      <c r="Q199" s="119"/>
      <c r="R199" s="119"/>
      <c r="S199" s="146"/>
    </row>
    <row r="200" spans="1:19">
      <c r="A200" s="229"/>
      <c r="B200" s="129"/>
      <c r="C200" s="132"/>
      <c r="D200" s="134"/>
      <c r="E200" s="119"/>
      <c r="F200" s="146"/>
      <c r="G200" s="119"/>
      <c r="H200" s="127"/>
      <c r="I200" s="119"/>
      <c r="J200" s="51"/>
      <c r="K200" s="51"/>
      <c r="L200" s="51"/>
      <c r="M200" s="49"/>
      <c r="N200" s="53">
        <v>0</v>
      </c>
      <c r="O200" s="119"/>
      <c r="P200" s="119"/>
      <c r="Q200" s="119"/>
      <c r="R200" s="119"/>
      <c r="S200" s="146"/>
    </row>
    <row r="201" spans="1:19">
      <c r="A201" s="230"/>
      <c r="B201" s="130"/>
      <c r="C201" s="133"/>
      <c r="D201" s="134"/>
      <c r="E201" s="119"/>
      <c r="F201" s="146"/>
      <c r="G201" s="119"/>
      <c r="H201" s="127"/>
      <c r="I201" s="119"/>
      <c r="J201" s="51"/>
      <c r="K201" s="51"/>
      <c r="L201" s="51"/>
      <c r="M201" s="49"/>
      <c r="N201" s="53">
        <v>0</v>
      </c>
      <c r="O201" s="119"/>
      <c r="P201" s="119"/>
      <c r="Q201" s="119"/>
      <c r="R201" s="119"/>
      <c r="S201" s="146"/>
    </row>
    <row r="202" spans="1:19">
      <c r="A202" s="228">
        <v>4</v>
      </c>
      <c r="B202" s="128" t="s">
        <v>176</v>
      </c>
      <c r="C202" s="131" t="s">
        <v>175</v>
      </c>
      <c r="D202" s="134">
        <v>1</v>
      </c>
      <c r="E202" s="119">
        <v>143.55000000000001</v>
      </c>
      <c r="F202" s="146">
        <v>143.55000000000001</v>
      </c>
      <c r="G202" s="119">
        <v>0</v>
      </c>
      <c r="H202" s="127"/>
      <c r="I202" s="119">
        <v>0</v>
      </c>
      <c r="J202" s="51" t="s">
        <v>60</v>
      </c>
      <c r="K202" s="51" t="s">
        <v>46</v>
      </c>
      <c r="L202" s="51">
        <v>1</v>
      </c>
      <c r="M202" s="49">
        <v>1422</v>
      </c>
      <c r="N202" s="53">
        <v>1422</v>
      </c>
      <c r="O202" s="119">
        <v>1533.405</v>
      </c>
      <c r="P202" s="119">
        <v>1422</v>
      </c>
      <c r="Q202" s="119">
        <v>1533.405168</v>
      </c>
      <c r="R202" s="119">
        <v>143.55000000000001</v>
      </c>
      <c r="S202" s="146">
        <v>143.55000000000001</v>
      </c>
    </row>
    <row r="203" spans="1:19">
      <c r="A203" s="229"/>
      <c r="B203" s="129"/>
      <c r="C203" s="132"/>
      <c r="D203" s="134"/>
      <c r="E203" s="119"/>
      <c r="F203" s="146"/>
      <c r="G203" s="119"/>
      <c r="H203" s="127"/>
      <c r="I203" s="119"/>
      <c r="J203" s="51"/>
      <c r="K203" s="51"/>
      <c r="L203" s="51"/>
      <c r="M203" s="49"/>
      <c r="N203" s="53">
        <v>0</v>
      </c>
      <c r="O203" s="119"/>
      <c r="P203" s="119"/>
      <c r="Q203" s="119"/>
      <c r="R203" s="119"/>
      <c r="S203" s="146"/>
    </row>
    <row r="204" spans="1:19">
      <c r="A204" s="229"/>
      <c r="B204" s="129"/>
      <c r="C204" s="132"/>
      <c r="D204" s="134"/>
      <c r="E204" s="119"/>
      <c r="F204" s="146"/>
      <c r="G204" s="119"/>
      <c r="H204" s="127"/>
      <c r="I204" s="119"/>
      <c r="J204" s="51"/>
      <c r="K204" s="51"/>
      <c r="L204" s="51"/>
      <c r="M204" s="49"/>
      <c r="N204" s="53">
        <v>0</v>
      </c>
      <c r="O204" s="119"/>
      <c r="P204" s="119"/>
      <c r="Q204" s="119"/>
      <c r="R204" s="119"/>
      <c r="S204" s="146"/>
    </row>
    <row r="205" spans="1:19">
      <c r="A205" s="230"/>
      <c r="B205" s="130"/>
      <c r="C205" s="133"/>
      <c r="D205" s="134"/>
      <c r="E205" s="119"/>
      <c r="F205" s="146"/>
      <c r="G205" s="119"/>
      <c r="H205" s="127"/>
      <c r="I205" s="119"/>
      <c r="J205" s="51"/>
      <c r="K205" s="51"/>
      <c r="L205" s="51"/>
      <c r="M205" s="49"/>
      <c r="N205" s="53">
        <v>0</v>
      </c>
      <c r="O205" s="119"/>
      <c r="P205" s="119"/>
      <c r="Q205" s="119"/>
      <c r="R205" s="119"/>
      <c r="S205" s="146"/>
    </row>
    <row r="206" spans="1:19">
      <c r="A206" s="228">
        <v>5</v>
      </c>
      <c r="B206" s="128" t="s">
        <v>177</v>
      </c>
      <c r="C206" s="131" t="s">
        <v>175</v>
      </c>
      <c r="D206" s="134">
        <v>1</v>
      </c>
      <c r="E206" s="119">
        <v>84.36</v>
      </c>
      <c r="F206" s="146">
        <v>84.36</v>
      </c>
      <c r="G206" s="119">
        <v>0</v>
      </c>
      <c r="H206" s="127"/>
      <c r="I206" s="119">
        <v>0</v>
      </c>
      <c r="J206" s="51" t="s">
        <v>79</v>
      </c>
      <c r="K206" s="51" t="s">
        <v>46</v>
      </c>
      <c r="L206" s="51">
        <v>1</v>
      </c>
      <c r="M206" s="49">
        <v>495</v>
      </c>
      <c r="N206" s="53">
        <v>495</v>
      </c>
      <c r="O206" s="119">
        <v>560.46900000000005</v>
      </c>
      <c r="P206" s="119">
        <v>495</v>
      </c>
      <c r="Q206" s="119">
        <v>560.4692940000001</v>
      </c>
      <c r="R206" s="119">
        <v>84.36</v>
      </c>
      <c r="S206" s="146">
        <v>84.36</v>
      </c>
    </row>
    <row r="207" spans="1:19">
      <c r="A207" s="229"/>
      <c r="B207" s="129"/>
      <c r="C207" s="132"/>
      <c r="D207" s="134"/>
      <c r="E207" s="119"/>
      <c r="F207" s="146"/>
      <c r="G207" s="119"/>
      <c r="H207" s="127"/>
      <c r="I207" s="119"/>
      <c r="J207" s="51"/>
      <c r="K207" s="51"/>
      <c r="L207" s="51"/>
      <c r="M207" s="49"/>
      <c r="N207" s="53">
        <v>0</v>
      </c>
      <c r="O207" s="119"/>
      <c r="P207" s="119"/>
      <c r="Q207" s="119"/>
      <c r="R207" s="119"/>
      <c r="S207" s="146"/>
    </row>
    <row r="208" spans="1:19">
      <c r="A208" s="229"/>
      <c r="B208" s="129"/>
      <c r="C208" s="132"/>
      <c r="D208" s="134"/>
      <c r="E208" s="119"/>
      <c r="F208" s="146"/>
      <c r="G208" s="119"/>
      <c r="H208" s="127"/>
      <c r="I208" s="119"/>
      <c r="J208" s="51"/>
      <c r="K208" s="51"/>
      <c r="L208" s="51"/>
      <c r="M208" s="49"/>
      <c r="N208" s="53">
        <v>0</v>
      </c>
      <c r="O208" s="119"/>
      <c r="P208" s="119"/>
      <c r="Q208" s="119"/>
      <c r="R208" s="119"/>
      <c r="S208" s="146"/>
    </row>
    <row r="209" spans="1:19">
      <c r="A209" s="230"/>
      <c r="B209" s="130"/>
      <c r="C209" s="133"/>
      <c r="D209" s="134"/>
      <c r="E209" s="119"/>
      <c r="F209" s="146"/>
      <c r="G209" s="119"/>
      <c r="H209" s="127"/>
      <c r="I209" s="119"/>
      <c r="J209" s="51"/>
      <c r="K209" s="51"/>
      <c r="L209" s="51"/>
      <c r="M209" s="49"/>
      <c r="N209" s="53">
        <v>0</v>
      </c>
      <c r="O209" s="119"/>
      <c r="P209" s="119"/>
      <c r="Q209" s="119"/>
      <c r="R209" s="119"/>
      <c r="S209" s="146"/>
    </row>
    <row r="210" spans="1:19">
      <c r="A210" s="218">
        <v>6</v>
      </c>
      <c r="B210" s="227" t="s">
        <v>178</v>
      </c>
      <c r="C210" s="212" t="s">
        <v>143</v>
      </c>
      <c r="D210" s="134">
        <v>85</v>
      </c>
      <c r="E210" s="146">
        <v>2.68</v>
      </c>
      <c r="F210" s="146">
        <v>227.8</v>
      </c>
      <c r="G210" s="119">
        <v>0.87853323999999999</v>
      </c>
      <c r="H210" s="224">
        <v>4.9000000000000002E-2</v>
      </c>
      <c r="I210" s="119">
        <v>0.14982239999999999</v>
      </c>
      <c r="J210" s="57" t="s">
        <v>26</v>
      </c>
      <c r="K210" s="57" t="s">
        <v>113</v>
      </c>
      <c r="L210" s="57">
        <v>2.5999999999999999E-2</v>
      </c>
      <c r="M210" s="49">
        <v>26</v>
      </c>
      <c r="N210" s="53">
        <v>0.67599999999999993</v>
      </c>
      <c r="O210" s="119">
        <v>177.012</v>
      </c>
      <c r="P210" s="119">
        <v>0.93099999999999994</v>
      </c>
      <c r="Q210" s="119">
        <v>1.0541351771999998</v>
      </c>
      <c r="R210" s="146">
        <v>2.68</v>
      </c>
      <c r="S210" s="146">
        <v>227.8</v>
      </c>
    </row>
    <row r="211" spans="1:19">
      <c r="A211" s="219"/>
      <c r="B211" s="227"/>
      <c r="C211" s="213"/>
      <c r="D211" s="134"/>
      <c r="E211" s="146"/>
      <c r="F211" s="146"/>
      <c r="G211" s="119"/>
      <c r="H211" s="225"/>
      <c r="I211" s="119"/>
      <c r="J211" s="51"/>
      <c r="K211" s="49"/>
      <c r="L211" s="51"/>
      <c r="M211" s="49"/>
      <c r="N211" s="53">
        <v>0</v>
      </c>
      <c r="O211" s="119"/>
      <c r="P211" s="119"/>
      <c r="Q211" s="119"/>
      <c r="R211" s="146"/>
      <c r="S211" s="146"/>
    </row>
    <row r="212" spans="1:19">
      <c r="A212" s="219"/>
      <c r="B212" s="227"/>
      <c r="C212" s="213"/>
      <c r="D212" s="134"/>
      <c r="E212" s="146"/>
      <c r="F212" s="146"/>
      <c r="G212" s="119"/>
      <c r="H212" s="225"/>
      <c r="I212" s="119"/>
      <c r="J212" s="51" t="s">
        <v>54</v>
      </c>
      <c r="K212" s="51" t="s">
        <v>111</v>
      </c>
      <c r="L212" s="51">
        <v>1.02</v>
      </c>
      <c r="M212" s="49">
        <v>0.25</v>
      </c>
      <c r="N212" s="53">
        <v>0.255</v>
      </c>
      <c r="O212" s="119"/>
      <c r="P212" s="119"/>
      <c r="Q212" s="119"/>
      <c r="R212" s="146"/>
      <c r="S212" s="146"/>
    </row>
    <row r="213" spans="1:19">
      <c r="A213" s="220"/>
      <c r="B213" s="227"/>
      <c r="C213" s="213"/>
      <c r="D213" s="134"/>
      <c r="E213" s="146"/>
      <c r="F213" s="146"/>
      <c r="G213" s="119"/>
      <c r="H213" s="226"/>
      <c r="I213" s="119"/>
      <c r="J213" s="51"/>
      <c r="K213" s="51"/>
      <c r="L213" s="51"/>
      <c r="M213" s="49"/>
      <c r="N213" s="53">
        <v>0</v>
      </c>
      <c r="O213" s="119"/>
      <c r="P213" s="119"/>
      <c r="Q213" s="119"/>
      <c r="R213" s="146"/>
      <c r="S213" s="146"/>
    </row>
    <row r="214" spans="1:19">
      <c r="A214" s="218">
        <v>7</v>
      </c>
      <c r="B214" s="149" t="s">
        <v>179</v>
      </c>
      <c r="C214" s="212" t="s">
        <v>143</v>
      </c>
      <c r="D214" s="177">
        <v>85</v>
      </c>
      <c r="E214" s="146">
        <v>2.52</v>
      </c>
      <c r="F214" s="146">
        <v>214.2</v>
      </c>
      <c r="G214" s="119">
        <v>0.42939545999999995</v>
      </c>
      <c r="H214" s="127">
        <v>1.4E-2</v>
      </c>
      <c r="I214" s="119">
        <v>4.2806399999999994E-2</v>
      </c>
      <c r="J214" s="51" t="s">
        <v>80</v>
      </c>
      <c r="K214" s="51" t="s">
        <v>21</v>
      </c>
      <c r="L214" s="51">
        <v>1.18</v>
      </c>
      <c r="M214" s="49">
        <v>0.83</v>
      </c>
      <c r="N214" s="53">
        <v>0.97939999999999994</v>
      </c>
      <c r="O214" s="119">
        <v>166.13900000000001</v>
      </c>
      <c r="P214" s="119">
        <v>1.3092199999999998</v>
      </c>
      <c r="Q214" s="119">
        <v>1.4823790082639996</v>
      </c>
      <c r="R214" s="146">
        <v>2.52</v>
      </c>
      <c r="S214" s="146">
        <v>214.2</v>
      </c>
    </row>
    <row r="215" spans="1:19">
      <c r="A215" s="219"/>
      <c r="B215" s="149"/>
      <c r="C215" s="213"/>
      <c r="D215" s="177"/>
      <c r="E215" s="146"/>
      <c r="F215" s="146"/>
      <c r="G215" s="119"/>
      <c r="H215" s="127"/>
      <c r="I215" s="119"/>
      <c r="J215" s="51" t="s">
        <v>81</v>
      </c>
      <c r="K215" s="51" t="s">
        <v>21</v>
      </c>
      <c r="L215" s="51">
        <v>0.3</v>
      </c>
      <c r="M215" s="49">
        <v>0.28699999999999998</v>
      </c>
      <c r="N215" s="53">
        <v>8.6099999999999996E-2</v>
      </c>
      <c r="O215" s="119"/>
      <c r="P215" s="119"/>
      <c r="Q215" s="119"/>
      <c r="R215" s="146"/>
      <c r="S215" s="146"/>
    </row>
    <row r="216" spans="1:19">
      <c r="A216" s="219"/>
      <c r="B216" s="149"/>
      <c r="C216" s="213"/>
      <c r="D216" s="177"/>
      <c r="E216" s="146"/>
      <c r="F216" s="146"/>
      <c r="G216" s="119"/>
      <c r="H216" s="127"/>
      <c r="I216" s="119"/>
      <c r="J216" s="51" t="s">
        <v>47</v>
      </c>
      <c r="K216" s="51" t="s">
        <v>21</v>
      </c>
      <c r="L216" s="51">
        <v>0.24</v>
      </c>
      <c r="M216" s="49">
        <v>0.113</v>
      </c>
      <c r="N216" s="53">
        <v>2.7119999999999998E-2</v>
      </c>
      <c r="O216" s="119"/>
      <c r="P216" s="119"/>
      <c r="Q216" s="119"/>
      <c r="R216" s="146"/>
      <c r="S216" s="146"/>
    </row>
    <row r="217" spans="1:19">
      <c r="A217" s="220"/>
      <c r="B217" s="149"/>
      <c r="C217" s="213"/>
      <c r="D217" s="177"/>
      <c r="E217" s="146"/>
      <c r="F217" s="146"/>
      <c r="G217" s="119"/>
      <c r="H217" s="127"/>
      <c r="I217" s="119"/>
      <c r="J217" s="51" t="s">
        <v>82</v>
      </c>
      <c r="K217" s="51" t="s">
        <v>21</v>
      </c>
      <c r="L217" s="51">
        <v>0.2</v>
      </c>
      <c r="M217" s="49">
        <v>1.083</v>
      </c>
      <c r="N217" s="53">
        <v>0.21660000000000001</v>
      </c>
      <c r="O217" s="119"/>
      <c r="P217" s="119"/>
      <c r="Q217" s="119"/>
      <c r="R217" s="146"/>
      <c r="S217" s="146"/>
    </row>
    <row r="218" spans="1:19">
      <c r="A218" s="218">
        <v>8</v>
      </c>
      <c r="B218" s="149" t="s">
        <v>180</v>
      </c>
      <c r="C218" s="175" t="s">
        <v>181</v>
      </c>
      <c r="D218" s="215">
        <v>0.7</v>
      </c>
      <c r="E218" s="146">
        <v>9.6</v>
      </c>
      <c r="F218" s="146">
        <v>6.72</v>
      </c>
      <c r="G218" s="119">
        <v>1.1105054999999999</v>
      </c>
      <c r="H218" s="214">
        <v>0.37</v>
      </c>
      <c r="I218" s="119">
        <v>1.1313119999999999</v>
      </c>
      <c r="J218" s="51" t="s">
        <v>27</v>
      </c>
      <c r="K218" s="51" t="s">
        <v>112</v>
      </c>
      <c r="L218" s="51">
        <v>1.1499999999999999</v>
      </c>
      <c r="M218" s="49">
        <v>4</v>
      </c>
      <c r="N218" s="53">
        <v>4.5999999999999996</v>
      </c>
      <c r="O218" s="119">
        <v>5.2149999999999999</v>
      </c>
      <c r="P218" s="119">
        <v>4.5999999999999996</v>
      </c>
      <c r="Q218" s="119">
        <v>5.2084015199999989</v>
      </c>
      <c r="R218" s="146">
        <v>9.6</v>
      </c>
      <c r="S218" s="146">
        <v>6.72</v>
      </c>
    </row>
    <row r="219" spans="1:19">
      <c r="A219" s="219"/>
      <c r="B219" s="149"/>
      <c r="C219" s="176"/>
      <c r="D219" s="215"/>
      <c r="E219" s="146"/>
      <c r="F219" s="146"/>
      <c r="G219" s="119"/>
      <c r="H219" s="214"/>
      <c r="I219" s="119"/>
      <c r="J219" s="59"/>
      <c r="K219" s="59"/>
      <c r="L219" s="59"/>
      <c r="M219" s="49"/>
      <c r="N219" s="53">
        <v>0</v>
      </c>
      <c r="O219" s="119"/>
      <c r="P219" s="119"/>
      <c r="Q219" s="119"/>
      <c r="R219" s="146"/>
      <c r="S219" s="146"/>
    </row>
    <row r="220" spans="1:19">
      <c r="A220" s="219"/>
      <c r="B220" s="149"/>
      <c r="C220" s="176"/>
      <c r="D220" s="215"/>
      <c r="E220" s="146"/>
      <c r="F220" s="146"/>
      <c r="G220" s="119"/>
      <c r="H220" s="214"/>
      <c r="I220" s="119"/>
      <c r="J220" s="59"/>
      <c r="K220" s="59"/>
      <c r="L220" s="59"/>
      <c r="M220" s="49"/>
      <c r="N220" s="53">
        <v>0</v>
      </c>
      <c r="O220" s="119"/>
      <c r="P220" s="119"/>
      <c r="Q220" s="119"/>
      <c r="R220" s="146"/>
      <c r="S220" s="146"/>
    </row>
    <row r="221" spans="1:19">
      <c r="A221" s="220"/>
      <c r="B221" s="149"/>
      <c r="C221" s="176"/>
      <c r="D221" s="215"/>
      <c r="E221" s="146"/>
      <c r="F221" s="146"/>
      <c r="G221" s="119"/>
      <c r="H221" s="214"/>
      <c r="I221" s="119"/>
      <c r="J221" s="59"/>
      <c r="K221" s="59"/>
      <c r="L221" s="59"/>
      <c r="M221" s="49"/>
      <c r="N221" s="53">
        <v>0</v>
      </c>
      <c r="O221" s="119"/>
      <c r="P221" s="119"/>
      <c r="Q221" s="119"/>
      <c r="R221" s="146"/>
      <c r="S221" s="146"/>
    </row>
    <row r="222" spans="1:19">
      <c r="A222" s="218">
        <v>9</v>
      </c>
      <c r="B222" s="149" t="s">
        <v>182</v>
      </c>
      <c r="C222" s="175" t="s">
        <v>181</v>
      </c>
      <c r="D222" s="134">
        <v>0.7</v>
      </c>
      <c r="E222" s="146">
        <v>36.81</v>
      </c>
      <c r="F222" s="146">
        <v>25.766999999999999</v>
      </c>
      <c r="G222" s="119">
        <v>1.7274529999999999</v>
      </c>
      <c r="H222" s="127">
        <v>0.28000000000000003</v>
      </c>
      <c r="I222" s="119">
        <v>0.856128</v>
      </c>
      <c r="J222" s="51" t="s">
        <v>102</v>
      </c>
      <c r="K222" s="51" t="s">
        <v>112</v>
      </c>
      <c r="L222" s="51">
        <v>1.02</v>
      </c>
      <c r="M222" s="49">
        <v>22.5</v>
      </c>
      <c r="N222" s="53">
        <v>22.95</v>
      </c>
      <c r="O222" s="119">
        <v>19.998000000000001</v>
      </c>
      <c r="P222" s="119">
        <v>22.95</v>
      </c>
      <c r="Q222" s="119">
        <v>25.985394539999998</v>
      </c>
      <c r="R222" s="146">
        <v>36.81</v>
      </c>
      <c r="S222" s="146">
        <v>25.766999999999999</v>
      </c>
    </row>
    <row r="223" spans="1:19">
      <c r="A223" s="219"/>
      <c r="B223" s="149"/>
      <c r="C223" s="176"/>
      <c r="D223" s="134"/>
      <c r="E223" s="146"/>
      <c r="F223" s="146"/>
      <c r="G223" s="119"/>
      <c r="H223" s="127"/>
      <c r="I223" s="119"/>
      <c r="J223" s="51"/>
      <c r="K223" s="51"/>
      <c r="L223" s="51"/>
      <c r="M223" s="49"/>
      <c r="N223" s="53">
        <v>0</v>
      </c>
      <c r="O223" s="119"/>
      <c r="P223" s="119"/>
      <c r="Q223" s="119"/>
      <c r="R223" s="146"/>
      <c r="S223" s="146"/>
    </row>
    <row r="224" spans="1:19">
      <c r="A224" s="219"/>
      <c r="B224" s="149"/>
      <c r="C224" s="176"/>
      <c r="D224" s="134"/>
      <c r="E224" s="146"/>
      <c r="F224" s="146"/>
      <c r="G224" s="119"/>
      <c r="H224" s="127"/>
      <c r="I224" s="119"/>
      <c r="J224" s="51"/>
      <c r="K224" s="51"/>
      <c r="L224" s="51"/>
      <c r="M224" s="49"/>
      <c r="N224" s="53">
        <v>0</v>
      </c>
      <c r="O224" s="119"/>
      <c r="P224" s="119"/>
      <c r="Q224" s="119"/>
      <c r="R224" s="146"/>
      <c r="S224" s="146"/>
    </row>
    <row r="225" spans="1:19">
      <c r="A225" s="220"/>
      <c r="B225" s="149"/>
      <c r="C225" s="176"/>
      <c r="D225" s="134"/>
      <c r="E225" s="146"/>
      <c r="F225" s="146"/>
      <c r="G225" s="119"/>
      <c r="H225" s="127"/>
      <c r="I225" s="119"/>
      <c r="J225" s="51"/>
      <c r="K225" s="51"/>
      <c r="L225" s="51"/>
      <c r="M225" s="49"/>
      <c r="N225" s="53">
        <v>0</v>
      </c>
      <c r="O225" s="119"/>
      <c r="P225" s="119"/>
      <c r="Q225" s="119"/>
      <c r="R225" s="146"/>
      <c r="S225" s="146"/>
    </row>
    <row r="226" spans="1:19">
      <c r="A226" s="218">
        <v>10</v>
      </c>
      <c r="B226" s="149" t="s">
        <v>183</v>
      </c>
      <c r="C226" s="175" t="s">
        <v>181</v>
      </c>
      <c r="D226" s="134">
        <v>2.7</v>
      </c>
      <c r="E226" s="146">
        <v>51.15</v>
      </c>
      <c r="F226" s="146">
        <v>138.10500000000002</v>
      </c>
      <c r="G226" s="119">
        <v>2.4677899999999999</v>
      </c>
      <c r="H226" s="127">
        <v>0.77</v>
      </c>
      <c r="I226" s="119">
        <v>2.354352</v>
      </c>
      <c r="J226" s="51" t="s">
        <v>25</v>
      </c>
      <c r="K226" s="51" t="s">
        <v>112</v>
      </c>
      <c r="L226" s="51">
        <v>1.0149999999999999</v>
      </c>
      <c r="M226" s="49">
        <v>29.933</v>
      </c>
      <c r="N226" s="53">
        <v>30.381994999999996</v>
      </c>
      <c r="O226" s="119">
        <v>107.167</v>
      </c>
      <c r="P226" s="119">
        <v>30.796186799999997</v>
      </c>
      <c r="Q226" s="119">
        <v>34.869327421592153</v>
      </c>
      <c r="R226" s="146">
        <v>51.15</v>
      </c>
      <c r="S226" s="146">
        <v>138.10500000000002</v>
      </c>
    </row>
    <row r="227" spans="1:19">
      <c r="A227" s="219"/>
      <c r="B227" s="149"/>
      <c r="C227" s="176"/>
      <c r="D227" s="134"/>
      <c r="E227" s="146"/>
      <c r="F227" s="146"/>
      <c r="G227" s="119"/>
      <c r="H227" s="127"/>
      <c r="I227" s="119"/>
      <c r="J227" s="51" t="s">
        <v>59</v>
      </c>
      <c r="K227" s="51" t="s">
        <v>111</v>
      </c>
      <c r="L227" s="51">
        <v>7.5399999999999995E-2</v>
      </c>
      <c r="M227" s="49">
        <v>4.1669999999999998</v>
      </c>
      <c r="N227" s="53">
        <v>0.31419179999999997</v>
      </c>
      <c r="O227" s="119"/>
      <c r="P227" s="119"/>
      <c r="Q227" s="119"/>
      <c r="R227" s="146"/>
      <c r="S227" s="146"/>
    </row>
    <row r="228" spans="1:19">
      <c r="A228" s="219"/>
      <c r="B228" s="149"/>
      <c r="C228" s="176"/>
      <c r="D228" s="134"/>
      <c r="E228" s="146"/>
      <c r="F228" s="146"/>
      <c r="G228" s="119"/>
      <c r="H228" s="127"/>
      <c r="I228" s="119"/>
      <c r="J228" s="51" t="s">
        <v>67</v>
      </c>
      <c r="K228" s="51" t="s">
        <v>112</v>
      </c>
      <c r="L228" s="51">
        <v>8.0000000000000004E-4</v>
      </c>
      <c r="M228" s="49">
        <v>125</v>
      </c>
      <c r="N228" s="53">
        <v>0.1</v>
      </c>
      <c r="O228" s="119"/>
      <c r="P228" s="119"/>
      <c r="Q228" s="119"/>
      <c r="R228" s="146"/>
      <c r="S228" s="146"/>
    </row>
    <row r="229" spans="1:19">
      <c r="A229" s="220"/>
      <c r="B229" s="149"/>
      <c r="C229" s="176"/>
      <c r="D229" s="134"/>
      <c r="E229" s="146"/>
      <c r="F229" s="146"/>
      <c r="G229" s="119"/>
      <c r="H229" s="127"/>
      <c r="I229" s="119"/>
      <c r="J229" s="51"/>
      <c r="K229" s="51"/>
      <c r="L229" s="51"/>
      <c r="M229" s="49"/>
      <c r="N229" s="53">
        <v>0</v>
      </c>
      <c r="O229" s="119"/>
      <c r="P229" s="119"/>
      <c r="Q229" s="119"/>
      <c r="R229" s="146"/>
      <c r="S229" s="146"/>
    </row>
    <row r="230" spans="1:19">
      <c r="A230" s="218">
        <v>11</v>
      </c>
      <c r="B230" s="221" t="s">
        <v>184</v>
      </c>
      <c r="C230" s="185" t="s">
        <v>131</v>
      </c>
      <c r="D230" s="134">
        <v>0.19</v>
      </c>
      <c r="E230" s="146">
        <v>412.8</v>
      </c>
      <c r="F230" s="146">
        <v>78.432000000000002</v>
      </c>
      <c r="G230" s="119">
        <v>0</v>
      </c>
      <c r="H230" s="178"/>
      <c r="I230" s="119">
        <v>0</v>
      </c>
      <c r="J230" s="51" t="s">
        <v>66</v>
      </c>
      <c r="K230" s="51" t="s">
        <v>20</v>
      </c>
      <c r="L230" s="51">
        <v>1</v>
      </c>
      <c r="M230" s="49">
        <v>282.5</v>
      </c>
      <c r="N230" s="53">
        <v>282.5</v>
      </c>
      <c r="O230" s="119">
        <v>60.774000000000001</v>
      </c>
      <c r="P230" s="119">
        <v>282.5</v>
      </c>
      <c r="Q230" s="119">
        <v>319.863789</v>
      </c>
      <c r="R230" s="146">
        <v>412.8</v>
      </c>
      <c r="S230" s="146">
        <v>78.432000000000002</v>
      </c>
    </row>
    <row r="231" spans="1:19">
      <c r="A231" s="219"/>
      <c r="B231" s="221"/>
      <c r="C231" s="186"/>
      <c r="D231" s="134"/>
      <c r="E231" s="146"/>
      <c r="F231" s="146"/>
      <c r="G231" s="119"/>
      <c r="H231" s="179"/>
      <c r="I231" s="119"/>
      <c r="J231" s="51"/>
      <c r="K231" s="51"/>
      <c r="L231" s="51"/>
      <c r="M231" s="49"/>
      <c r="N231" s="53">
        <v>0</v>
      </c>
      <c r="O231" s="119"/>
      <c r="P231" s="119"/>
      <c r="Q231" s="119"/>
      <c r="R231" s="146"/>
      <c r="S231" s="146"/>
    </row>
    <row r="232" spans="1:19">
      <c r="A232" s="219"/>
      <c r="B232" s="221"/>
      <c r="C232" s="186"/>
      <c r="D232" s="134"/>
      <c r="E232" s="146"/>
      <c r="F232" s="146"/>
      <c r="G232" s="119"/>
      <c r="H232" s="179"/>
      <c r="I232" s="119"/>
      <c r="J232" s="51"/>
      <c r="K232" s="51"/>
      <c r="L232" s="51"/>
      <c r="M232" s="49"/>
      <c r="N232" s="53">
        <v>0</v>
      </c>
      <c r="O232" s="119"/>
      <c r="P232" s="119"/>
      <c r="Q232" s="119"/>
      <c r="R232" s="146"/>
      <c r="S232" s="146"/>
    </row>
    <row r="233" spans="1:19">
      <c r="A233" s="220"/>
      <c r="B233" s="221"/>
      <c r="C233" s="186"/>
      <c r="D233" s="134"/>
      <c r="E233" s="146"/>
      <c r="F233" s="146"/>
      <c r="G233" s="119"/>
      <c r="H233" s="180"/>
      <c r="I233" s="119"/>
      <c r="J233" s="51"/>
      <c r="K233" s="51"/>
      <c r="L233" s="51"/>
      <c r="M233" s="49"/>
      <c r="N233" s="53">
        <v>0</v>
      </c>
      <c r="O233" s="119"/>
      <c r="P233" s="119"/>
      <c r="Q233" s="119"/>
      <c r="R233" s="146"/>
      <c r="S233" s="146"/>
    </row>
    <row r="234" spans="1:19">
      <c r="A234" s="218">
        <v>12</v>
      </c>
      <c r="B234" s="221" t="s">
        <v>185</v>
      </c>
      <c r="C234" s="185" t="s">
        <v>131</v>
      </c>
      <c r="D234" s="134">
        <v>0.08</v>
      </c>
      <c r="E234" s="146">
        <v>316.2</v>
      </c>
      <c r="F234" s="146">
        <v>25.295999999999999</v>
      </c>
      <c r="G234" s="119">
        <v>0</v>
      </c>
      <c r="H234" s="178"/>
      <c r="I234" s="119">
        <v>0</v>
      </c>
      <c r="J234" s="51" t="s">
        <v>66</v>
      </c>
      <c r="K234" s="51" t="s">
        <v>20</v>
      </c>
      <c r="L234" s="51">
        <v>1</v>
      </c>
      <c r="M234" s="49">
        <v>216.67</v>
      </c>
      <c r="N234" s="53">
        <v>216.67</v>
      </c>
      <c r="O234" s="119">
        <v>19.626162736320001</v>
      </c>
      <c r="P234" s="119">
        <v>216.67</v>
      </c>
      <c r="Q234" s="119">
        <v>245.327034204</v>
      </c>
      <c r="R234" s="146">
        <v>316.2</v>
      </c>
      <c r="S234" s="146">
        <v>25.295999999999999</v>
      </c>
    </row>
    <row r="235" spans="1:19">
      <c r="A235" s="219"/>
      <c r="B235" s="221"/>
      <c r="C235" s="186"/>
      <c r="D235" s="134"/>
      <c r="E235" s="146"/>
      <c r="F235" s="146"/>
      <c r="G235" s="119"/>
      <c r="H235" s="179"/>
      <c r="I235" s="119"/>
      <c r="J235" s="51"/>
      <c r="K235" s="51"/>
      <c r="L235" s="51"/>
      <c r="M235" s="51"/>
      <c r="N235" s="53">
        <v>0</v>
      </c>
      <c r="O235" s="119"/>
      <c r="P235" s="119"/>
      <c r="Q235" s="119"/>
      <c r="R235" s="146"/>
      <c r="S235" s="146"/>
    </row>
    <row r="236" spans="1:19">
      <c r="A236" s="219"/>
      <c r="B236" s="221"/>
      <c r="C236" s="186"/>
      <c r="D236" s="134"/>
      <c r="E236" s="146"/>
      <c r="F236" s="146"/>
      <c r="G236" s="119"/>
      <c r="H236" s="179"/>
      <c r="I236" s="119"/>
      <c r="J236" s="51"/>
      <c r="K236" s="51"/>
      <c r="L236" s="51"/>
      <c r="M236" s="49"/>
      <c r="N236" s="53">
        <v>0</v>
      </c>
      <c r="O236" s="119"/>
      <c r="P236" s="119"/>
      <c r="Q236" s="119"/>
      <c r="R236" s="146"/>
      <c r="S236" s="146"/>
    </row>
    <row r="237" spans="1:19">
      <c r="A237" s="220"/>
      <c r="B237" s="221"/>
      <c r="C237" s="186"/>
      <c r="D237" s="134"/>
      <c r="E237" s="146"/>
      <c r="F237" s="146"/>
      <c r="G237" s="119"/>
      <c r="H237" s="180"/>
      <c r="I237" s="119"/>
      <c r="J237" s="51"/>
      <c r="K237" s="51"/>
      <c r="L237" s="51"/>
      <c r="M237" s="49"/>
      <c r="N237" s="53">
        <v>0</v>
      </c>
      <c r="O237" s="119"/>
      <c r="P237" s="119"/>
      <c r="Q237" s="119"/>
      <c r="R237" s="146"/>
      <c r="S237" s="146"/>
    </row>
    <row r="238" spans="1:19">
      <c r="A238" s="218">
        <v>13</v>
      </c>
      <c r="B238" s="128" t="s">
        <v>186</v>
      </c>
      <c r="C238" s="212" t="s">
        <v>143</v>
      </c>
      <c r="D238" s="157">
        <v>15.2</v>
      </c>
      <c r="E238" s="146">
        <v>13.32</v>
      </c>
      <c r="F238" s="146">
        <v>202.464</v>
      </c>
      <c r="G238" s="119">
        <v>3.7140239499999996</v>
      </c>
      <c r="H238" s="127">
        <v>2.52E-2</v>
      </c>
      <c r="I238" s="119">
        <v>7.7051519999999998E-2</v>
      </c>
      <c r="J238" s="51" t="s">
        <v>58</v>
      </c>
      <c r="K238" s="51" t="s">
        <v>111</v>
      </c>
      <c r="L238" s="51">
        <v>1</v>
      </c>
      <c r="M238" s="51">
        <v>5</v>
      </c>
      <c r="N238" s="53">
        <v>5</v>
      </c>
      <c r="O238" s="119">
        <v>157.1</v>
      </c>
      <c r="P238" s="119">
        <v>5.78</v>
      </c>
      <c r="Q238" s="119">
        <v>6.5444697359999999</v>
      </c>
      <c r="R238" s="146">
        <v>13.32</v>
      </c>
      <c r="S238" s="146">
        <v>202.464</v>
      </c>
    </row>
    <row r="239" spans="1:19">
      <c r="A239" s="219"/>
      <c r="B239" s="129"/>
      <c r="C239" s="213"/>
      <c r="D239" s="158"/>
      <c r="E239" s="146"/>
      <c r="F239" s="146"/>
      <c r="G239" s="119"/>
      <c r="H239" s="127"/>
      <c r="I239" s="119"/>
      <c r="J239" s="51"/>
      <c r="K239" s="51"/>
      <c r="L239" s="51"/>
      <c r="M239" s="49"/>
      <c r="N239" s="53">
        <v>0</v>
      </c>
      <c r="O239" s="119"/>
      <c r="P239" s="119"/>
      <c r="Q239" s="119"/>
      <c r="R239" s="146"/>
      <c r="S239" s="146"/>
    </row>
    <row r="240" spans="1:19">
      <c r="A240" s="219"/>
      <c r="B240" s="129"/>
      <c r="C240" s="213"/>
      <c r="D240" s="158"/>
      <c r="E240" s="146"/>
      <c r="F240" s="146"/>
      <c r="G240" s="119"/>
      <c r="H240" s="127"/>
      <c r="I240" s="119"/>
      <c r="J240" s="51" t="s">
        <v>26</v>
      </c>
      <c r="K240" s="51" t="s">
        <v>110</v>
      </c>
      <c r="L240" s="51">
        <v>0.03</v>
      </c>
      <c r="M240" s="51">
        <v>26</v>
      </c>
      <c r="N240" s="53">
        <v>0.78</v>
      </c>
      <c r="O240" s="119"/>
      <c r="P240" s="119"/>
      <c r="Q240" s="119"/>
      <c r="R240" s="146"/>
      <c r="S240" s="146"/>
    </row>
    <row r="241" spans="1:19">
      <c r="A241" s="220"/>
      <c r="B241" s="130"/>
      <c r="C241" s="213"/>
      <c r="D241" s="159"/>
      <c r="E241" s="146"/>
      <c r="F241" s="146"/>
      <c r="G241" s="119"/>
      <c r="H241" s="127"/>
      <c r="I241" s="119"/>
      <c r="J241" s="51"/>
      <c r="K241" s="51"/>
      <c r="L241" s="51"/>
      <c r="M241" s="49"/>
      <c r="N241" s="53">
        <v>0</v>
      </c>
      <c r="O241" s="119"/>
      <c r="P241" s="119"/>
      <c r="Q241" s="119"/>
      <c r="R241" s="146"/>
      <c r="S241" s="146"/>
    </row>
    <row r="242" spans="1:19">
      <c r="A242" s="218">
        <v>14</v>
      </c>
      <c r="B242" s="128" t="s">
        <v>187</v>
      </c>
      <c r="C242" s="212" t="s">
        <v>146</v>
      </c>
      <c r="D242" s="157">
        <v>10.5</v>
      </c>
      <c r="E242" s="146">
        <v>6.25</v>
      </c>
      <c r="F242" s="146">
        <v>65.625</v>
      </c>
      <c r="G242" s="119">
        <v>1.5793856000000002</v>
      </c>
      <c r="H242" s="127">
        <v>4.0000000000000001E-3</v>
      </c>
      <c r="I242" s="119">
        <v>1.2230399999999999E-2</v>
      </c>
      <c r="J242" s="51" t="s">
        <v>103</v>
      </c>
      <c r="K242" s="51" t="s">
        <v>24</v>
      </c>
      <c r="L242" s="51">
        <v>1</v>
      </c>
      <c r="M242" s="49">
        <v>2.88</v>
      </c>
      <c r="N242" s="53">
        <v>2.88</v>
      </c>
      <c r="O242" s="119">
        <v>50.951999999999998</v>
      </c>
      <c r="P242" s="119">
        <v>2.88</v>
      </c>
      <c r="Q242" s="119">
        <v>3.2609122559999992</v>
      </c>
      <c r="R242" s="146">
        <v>6.25</v>
      </c>
      <c r="S242" s="146">
        <v>65.625</v>
      </c>
    </row>
    <row r="243" spans="1:19">
      <c r="A243" s="219"/>
      <c r="B243" s="129"/>
      <c r="C243" s="213"/>
      <c r="D243" s="158"/>
      <c r="E243" s="146"/>
      <c r="F243" s="146"/>
      <c r="G243" s="119"/>
      <c r="H243" s="127"/>
      <c r="I243" s="119"/>
      <c r="J243" s="51"/>
      <c r="K243" s="51"/>
      <c r="L243" s="51"/>
      <c r="M243" s="49"/>
      <c r="N243" s="53">
        <v>0</v>
      </c>
      <c r="O243" s="119"/>
      <c r="P243" s="119"/>
      <c r="Q243" s="119"/>
      <c r="R243" s="146"/>
      <c r="S243" s="146"/>
    </row>
    <row r="244" spans="1:19">
      <c r="A244" s="219"/>
      <c r="B244" s="129"/>
      <c r="C244" s="213"/>
      <c r="D244" s="158"/>
      <c r="E244" s="146"/>
      <c r="F244" s="146"/>
      <c r="G244" s="119"/>
      <c r="H244" s="127"/>
      <c r="I244" s="119"/>
      <c r="J244" s="51"/>
      <c r="K244" s="51"/>
      <c r="L244" s="51"/>
      <c r="M244" s="49"/>
      <c r="N244" s="53">
        <v>0</v>
      </c>
      <c r="O244" s="119"/>
      <c r="P244" s="119"/>
      <c r="Q244" s="119"/>
      <c r="R244" s="146"/>
      <c r="S244" s="146"/>
    </row>
    <row r="245" spans="1:19">
      <c r="A245" s="220"/>
      <c r="B245" s="130"/>
      <c r="C245" s="213"/>
      <c r="D245" s="159"/>
      <c r="E245" s="146"/>
      <c r="F245" s="146"/>
      <c r="G245" s="119"/>
      <c r="H245" s="127"/>
      <c r="I245" s="119"/>
      <c r="J245" s="51"/>
      <c r="K245" s="51"/>
      <c r="L245" s="51"/>
      <c r="M245" s="49"/>
      <c r="N245" s="53">
        <v>0</v>
      </c>
      <c r="O245" s="119"/>
      <c r="P245" s="119"/>
      <c r="Q245" s="119"/>
      <c r="R245" s="146"/>
      <c r="S245" s="146"/>
    </row>
    <row r="246" spans="1:19">
      <c r="A246" s="218">
        <v>15</v>
      </c>
      <c r="B246" s="149" t="s">
        <v>188</v>
      </c>
      <c r="C246" s="175" t="s">
        <v>181</v>
      </c>
      <c r="D246" s="134">
        <v>1.4</v>
      </c>
      <c r="E246" s="146">
        <v>59.29</v>
      </c>
      <c r="F246" s="146">
        <v>83.006</v>
      </c>
      <c r="G246" s="119">
        <v>3.8250745000000004</v>
      </c>
      <c r="H246" s="127">
        <v>0.33</v>
      </c>
      <c r="I246" s="119">
        <v>1.0090080000000001</v>
      </c>
      <c r="J246" s="51" t="s">
        <v>44</v>
      </c>
      <c r="K246" s="51" t="s">
        <v>21</v>
      </c>
      <c r="L246" s="51">
        <v>0.9</v>
      </c>
      <c r="M246" s="49">
        <v>1</v>
      </c>
      <c r="N246" s="53">
        <v>0.9</v>
      </c>
      <c r="O246" s="119">
        <v>64.418999999999997</v>
      </c>
      <c r="P246" s="119">
        <v>36.369398999999994</v>
      </c>
      <c r="Q246" s="119">
        <v>41.179659355018799</v>
      </c>
      <c r="R246" s="146">
        <v>59.29</v>
      </c>
      <c r="S246" s="146">
        <v>83.006</v>
      </c>
    </row>
    <row r="247" spans="1:19">
      <c r="A247" s="219"/>
      <c r="B247" s="149"/>
      <c r="C247" s="176"/>
      <c r="D247" s="134"/>
      <c r="E247" s="146"/>
      <c r="F247" s="146"/>
      <c r="G247" s="119"/>
      <c r="H247" s="127"/>
      <c r="I247" s="119"/>
      <c r="J247" s="51" t="s">
        <v>67</v>
      </c>
      <c r="K247" s="51" t="s">
        <v>113</v>
      </c>
      <c r="L247" s="51">
        <v>1.5599999999999999E-2</v>
      </c>
      <c r="M247" s="49">
        <v>125</v>
      </c>
      <c r="N247" s="53">
        <v>1.95</v>
      </c>
      <c r="O247" s="119"/>
      <c r="P247" s="119"/>
      <c r="Q247" s="119"/>
      <c r="R247" s="146"/>
      <c r="S247" s="146"/>
    </row>
    <row r="248" spans="1:19">
      <c r="A248" s="219"/>
      <c r="B248" s="149"/>
      <c r="C248" s="176"/>
      <c r="D248" s="134"/>
      <c r="E248" s="146"/>
      <c r="F248" s="146"/>
      <c r="G248" s="119"/>
      <c r="H248" s="127"/>
      <c r="I248" s="119"/>
      <c r="J248" s="51" t="s">
        <v>25</v>
      </c>
      <c r="K248" s="51" t="s">
        <v>112</v>
      </c>
      <c r="L248" s="51">
        <v>1.02</v>
      </c>
      <c r="M248" s="49">
        <v>29.933</v>
      </c>
      <c r="N248" s="53">
        <v>30.531659999999999</v>
      </c>
      <c r="O248" s="119"/>
      <c r="P248" s="119"/>
      <c r="Q248" s="119"/>
      <c r="R248" s="146"/>
      <c r="S248" s="146"/>
    </row>
    <row r="249" spans="1:19">
      <c r="A249" s="220"/>
      <c r="B249" s="149"/>
      <c r="C249" s="176"/>
      <c r="D249" s="134"/>
      <c r="E249" s="146"/>
      <c r="F249" s="146"/>
      <c r="G249" s="119"/>
      <c r="H249" s="127"/>
      <c r="I249" s="119"/>
      <c r="J249" s="51" t="s">
        <v>59</v>
      </c>
      <c r="K249" s="51" t="s">
        <v>111</v>
      </c>
      <c r="L249" s="51">
        <v>0.71699999999999997</v>
      </c>
      <c r="M249" s="49">
        <v>4.1669999999999998</v>
      </c>
      <c r="N249" s="53">
        <v>2.9877389999999999</v>
      </c>
      <c r="O249" s="119"/>
      <c r="P249" s="119"/>
      <c r="Q249" s="119"/>
      <c r="R249" s="146"/>
      <c r="S249" s="146"/>
    </row>
    <row r="250" spans="1:19">
      <c r="A250" s="218">
        <v>16</v>
      </c>
      <c r="B250" s="149" t="s">
        <v>189</v>
      </c>
      <c r="C250" s="212" t="s">
        <v>143</v>
      </c>
      <c r="D250" s="134">
        <v>12.8</v>
      </c>
      <c r="E250" s="146">
        <v>11.65</v>
      </c>
      <c r="F250" s="146">
        <v>149.12</v>
      </c>
      <c r="G250" s="119">
        <v>4.6888009999999998</v>
      </c>
      <c r="H250" s="127">
        <v>8.0500000000000002E-2</v>
      </c>
      <c r="I250" s="119">
        <v>0.24613679999999999</v>
      </c>
      <c r="J250" s="51" t="s">
        <v>104</v>
      </c>
      <c r="K250" s="51" t="s">
        <v>111</v>
      </c>
      <c r="L250" s="51">
        <v>0.97</v>
      </c>
      <c r="M250" s="58">
        <v>1.55</v>
      </c>
      <c r="N250" s="53">
        <v>1.5035000000000001</v>
      </c>
      <c r="O250" s="152">
        <v>115.711</v>
      </c>
      <c r="P250" s="152">
        <v>3.6254999999999997</v>
      </c>
      <c r="Q250" s="152">
        <v>4.1050129805999998</v>
      </c>
      <c r="R250" s="146">
        <v>11.65</v>
      </c>
      <c r="S250" s="146">
        <v>149.12</v>
      </c>
    </row>
    <row r="251" spans="1:19">
      <c r="A251" s="219"/>
      <c r="B251" s="149"/>
      <c r="C251" s="213"/>
      <c r="D251" s="134"/>
      <c r="E251" s="146"/>
      <c r="F251" s="146"/>
      <c r="G251" s="119"/>
      <c r="H251" s="127"/>
      <c r="I251" s="119"/>
      <c r="J251" s="51" t="s">
        <v>62</v>
      </c>
      <c r="K251" s="51" t="s">
        <v>111</v>
      </c>
      <c r="L251" s="51">
        <v>1</v>
      </c>
      <c r="M251" s="49">
        <v>0.25</v>
      </c>
      <c r="N251" s="53">
        <v>0.25</v>
      </c>
      <c r="O251" s="153"/>
      <c r="P251" s="153"/>
      <c r="Q251" s="153"/>
      <c r="R251" s="146"/>
      <c r="S251" s="146"/>
    </row>
    <row r="252" spans="1:19">
      <c r="A252" s="219"/>
      <c r="B252" s="149"/>
      <c r="C252" s="213"/>
      <c r="D252" s="134"/>
      <c r="E252" s="146"/>
      <c r="F252" s="146"/>
      <c r="G252" s="119"/>
      <c r="H252" s="127"/>
      <c r="I252" s="119"/>
      <c r="J252" s="51" t="s">
        <v>26</v>
      </c>
      <c r="K252" s="51" t="s">
        <v>110</v>
      </c>
      <c r="L252" s="51">
        <v>7.1999999999999995E-2</v>
      </c>
      <c r="M252" s="51">
        <v>26</v>
      </c>
      <c r="N252" s="53">
        <v>1.8719999999999999</v>
      </c>
      <c r="O252" s="153"/>
      <c r="P252" s="153"/>
      <c r="Q252" s="153"/>
      <c r="R252" s="146"/>
      <c r="S252" s="146"/>
    </row>
    <row r="253" spans="1:19">
      <c r="A253" s="220"/>
      <c r="B253" s="149"/>
      <c r="C253" s="213"/>
      <c r="D253" s="134"/>
      <c r="E253" s="146"/>
      <c r="F253" s="146"/>
      <c r="G253" s="119"/>
      <c r="H253" s="127"/>
      <c r="I253" s="119"/>
      <c r="J253" s="51"/>
      <c r="K253" s="60"/>
      <c r="L253" s="51"/>
      <c r="M253" s="51"/>
      <c r="N253" s="53">
        <v>0</v>
      </c>
      <c r="O253" s="154"/>
      <c r="P253" s="154"/>
      <c r="Q253" s="154"/>
      <c r="R253" s="146"/>
      <c r="S253" s="146"/>
    </row>
    <row r="254" spans="1:19" ht="15">
      <c r="A254" s="218">
        <v>17</v>
      </c>
      <c r="B254" s="149" t="s">
        <v>190</v>
      </c>
      <c r="C254" s="212" t="s">
        <v>143</v>
      </c>
      <c r="D254" s="134">
        <v>47.6</v>
      </c>
      <c r="E254" s="146">
        <v>30.71</v>
      </c>
      <c r="F254" s="146">
        <v>1461.796</v>
      </c>
      <c r="G254" s="119">
        <v>10.808920200000001</v>
      </c>
      <c r="H254" s="200">
        <v>0.21</v>
      </c>
      <c r="I254" s="119">
        <v>0.642096</v>
      </c>
      <c r="J254" s="61" t="s">
        <v>91</v>
      </c>
      <c r="K254" s="61" t="s">
        <v>114</v>
      </c>
      <c r="L254" s="61">
        <v>1</v>
      </c>
      <c r="M254" s="51">
        <v>10</v>
      </c>
      <c r="N254" s="53">
        <v>10</v>
      </c>
      <c r="O254" s="119">
        <v>1134.471</v>
      </c>
      <c r="P254" s="119">
        <v>10.936</v>
      </c>
      <c r="Q254" s="119">
        <v>12.382408483199999</v>
      </c>
      <c r="R254" s="146">
        <v>30.71</v>
      </c>
      <c r="S254" s="146">
        <v>1461.796</v>
      </c>
    </row>
    <row r="255" spans="1:19">
      <c r="A255" s="219"/>
      <c r="B255" s="149"/>
      <c r="C255" s="213"/>
      <c r="D255" s="134"/>
      <c r="E255" s="146"/>
      <c r="F255" s="146"/>
      <c r="G255" s="119"/>
      <c r="H255" s="200"/>
      <c r="I255" s="119"/>
      <c r="J255" s="61"/>
      <c r="K255" s="61"/>
      <c r="L255" s="61"/>
      <c r="M255" s="49"/>
      <c r="N255" s="53">
        <v>0</v>
      </c>
      <c r="O255" s="119"/>
      <c r="P255" s="119"/>
      <c r="Q255" s="119"/>
      <c r="R255" s="146"/>
      <c r="S255" s="146"/>
    </row>
    <row r="256" spans="1:19" ht="15">
      <c r="A256" s="219"/>
      <c r="B256" s="149"/>
      <c r="C256" s="213"/>
      <c r="D256" s="134"/>
      <c r="E256" s="146"/>
      <c r="F256" s="146"/>
      <c r="G256" s="119"/>
      <c r="H256" s="200"/>
      <c r="I256" s="119"/>
      <c r="J256" s="61" t="s">
        <v>26</v>
      </c>
      <c r="K256" s="61" t="s">
        <v>115</v>
      </c>
      <c r="L256" s="61">
        <v>3.5999999999999997E-2</v>
      </c>
      <c r="M256" s="51">
        <v>26</v>
      </c>
      <c r="N256" s="53">
        <v>0.93599999999999994</v>
      </c>
      <c r="O256" s="119"/>
      <c r="P256" s="119"/>
      <c r="Q256" s="119"/>
      <c r="R256" s="146"/>
      <c r="S256" s="146"/>
    </row>
    <row r="257" spans="1:19">
      <c r="A257" s="220"/>
      <c r="B257" s="149"/>
      <c r="C257" s="213"/>
      <c r="D257" s="134"/>
      <c r="E257" s="146"/>
      <c r="F257" s="146"/>
      <c r="G257" s="119"/>
      <c r="H257" s="200"/>
      <c r="I257" s="119"/>
      <c r="J257" s="51"/>
      <c r="K257" s="51"/>
      <c r="L257" s="51"/>
      <c r="M257" s="49"/>
      <c r="N257" s="53">
        <v>0</v>
      </c>
      <c r="O257" s="119"/>
      <c r="P257" s="119"/>
      <c r="Q257" s="119"/>
      <c r="R257" s="146"/>
      <c r="S257" s="146"/>
    </row>
    <row r="258" spans="1:19">
      <c r="A258" s="218">
        <v>18</v>
      </c>
      <c r="B258" s="128" t="s">
        <v>191</v>
      </c>
      <c r="C258" s="123" t="s">
        <v>131</v>
      </c>
      <c r="D258" s="157">
        <v>0.42</v>
      </c>
      <c r="E258" s="146">
        <v>21.9</v>
      </c>
      <c r="F258" s="146">
        <v>9.1979999999999986</v>
      </c>
      <c r="G258" s="119">
        <v>3.8497523999999999</v>
      </c>
      <c r="H258" s="127"/>
      <c r="I258" s="119">
        <v>0</v>
      </c>
      <c r="J258" s="51" t="s">
        <v>22</v>
      </c>
      <c r="K258" s="51" t="s">
        <v>21</v>
      </c>
      <c r="L258" s="51">
        <v>6.9</v>
      </c>
      <c r="M258" s="52">
        <v>1.2729999999999999</v>
      </c>
      <c r="N258" s="53">
        <v>8.7836999999999996</v>
      </c>
      <c r="O258" s="119">
        <v>7.125</v>
      </c>
      <c r="P258" s="119">
        <v>11.58325</v>
      </c>
      <c r="Q258" s="119">
        <v>13.115264544899999</v>
      </c>
      <c r="R258" s="146">
        <v>21.9</v>
      </c>
      <c r="S258" s="146">
        <v>9.1979999999999986</v>
      </c>
    </row>
    <row r="259" spans="1:19">
      <c r="A259" s="219"/>
      <c r="B259" s="129"/>
      <c r="C259" s="124"/>
      <c r="D259" s="158"/>
      <c r="E259" s="146"/>
      <c r="F259" s="146"/>
      <c r="G259" s="119"/>
      <c r="H259" s="127"/>
      <c r="I259" s="119"/>
      <c r="J259" s="51"/>
      <c r="K259" s="51"/>
      <c r="L259" s="51"/>
      <c r="M259" s="52"/>
      <c r="N259" s="53">
        <v>0</v>
      </c>
      <c r="O259" s="119"/>
      <c r="P259" s="119"/>
      <c r="Q259" s="119"/>
      <c r="R259" s="146"/>
      <c r="S259" s="146"/>
    </row>
    <row r="260" spans="1:19">
      <c r="A260" s="219"/>
      <c r="B260" s="129"/>
      <c r="C260" s="124"/>
      <c r="D260" s="158"/>
      <c r="E260" s="146"/>
      <c r="F260" s="146"/>
      <c r="G260" s="119"/>
      <c r="H260" s="127"/>
      <c r="I260" s="119"/>
      <c r="J260" s="51" t="s">
        <v>23</v>
      </c>
      <c r="K260" s="51" t="s">
        <v>21</v>
      </c>
      <c r="L260" s="51">
        <v>3.65</v>
      </c>
      <c r="M260" s="52">
        <v>0.76700000000000002</v>
      </c>
      <c r="N260" s="53">
        <v>2.79955</v>
      </c>
      <c r="O260" s="119"/>
      <c r="P260" s="119"/>
      <c r="Q260" s="119"/>
      <c r="R260" s="146"/>
      <c r="S260" s="146"/>
    </row>
    <row r="261" spans="1:19">
      <c r="A261" s="220"/>
      <c r="B261" s="130"/>
      <c r="C261" s="125"/>
      <c r="D261" s="159"/>
      <c r="E261" s="146"/>
      <c r="F261" s="146"/>
      <c r="G261" s="119"/>
      <c r="H261" s="127"/>
      <c r="I261" s="119"/>
      <c r="J261" s="51"/>
      <c r="K261" s="51"/>
      <c r="L261" s="51"/>
      <c r="M261" s="49"/>
      <c r="N261" s="53">
        <v>0</v>
      </c>
      <c r="O261" s="119"/>
      <c r="P261" s="119"/>
      <c r="Q261" s="119"/>
      <c r="R261" s="146"/>
      <c r="S261" s="146"/>
    </row>
    <row r="262" spans="1:19">
      <c r="A262" s="218">
        <v>19</v>
      </c>
      <c r="B262" s="223" t="s">
        <v>192</v>
      </c>
      <c r="C262" s="150" t="s">
        <v>181</v>
      </c>
      <c r="D262" s="222">
        <v>0.09</v>
      </c>
      <c r="E262" s="146">
        <v>252.1</v>
      </c>
      <c r="F262" s="146">
        <v>22.689</v>
      </c>
      <c r="G262" s="152">
        <v>31.834491000000003</v>
      </c>
      <c r="H262" s="214">
        <v>1.3</v>
      </c>
      <c r="I262" s="152">
        <v>3.9748800000000002</v>
      </c>
      <c r="J262" s="59" t="s">
        <v>71</v>
      </c>
      <c r="K262" s="59" t="s">
        <v>112</v>
      </c>
      <c r="L262" s="59">
        <v>1.05</v>
      </c>
      <c r="M262" s="52">
        <v>125</v>
      </c>
      <c r="N262" s="53">
        <v>131.25</v>
      </c>
      <c r="O262" s="152">
        <v>17.606999999999999</v>
      </c>
      <c r="P262" s="152">
        <v>141.15799999999999</v>
      </c>
      <c r="Q262" s="152">
        <v>159.82772646959998</v>
      </c>
      <c r="R262" s="146">
        <v>252.1</v>
      </c>
      <c r="S262" s="146">
        <v>22.689</v>
      </c>
    </row>
    <row r="263" spans="1:19">
      <c r="A263" s="219"/>
      <c r="B263" s="223"/>
      <c r="C263" s="151"/>
      <c r="D263" s="222"/>
      <c r="E263" s="146"/>
      <c r="F263" s="146"/>
      <c r="G263" s="153"/>
      <c r="H263" s="214"/>
      <c r="I263" s="153"/>
      <c r="J263" s="62" t="s">
        <v>87</v>
      </c>
      <c r="K263" s="62" t="s">
        <v>21</v>
      </c>
      <c r="L263" s="61">
        <v>3.01</v>
      </c>
      <c r="M263" s="62">
        <v>0.8</v>
      </c>
      <c r="N263" s="53">
        <v>2.4079999999999999</v>
      </c>
      <c r="O263" s="153"/>
      <c r="P263" s="153"/>
      <c r="Q263" s="153"/>
      <c r="R263" s="146"/>
      <c r="S263" s="146"/>
    </row>
    <row r="264" spans="1:19">
      <c r="A264" s="219"/>
      <c r="B264" s="223"/>
      <c r="C264" s="151"/>
      <c r="D264" s="222"/>
      <c r="E264" s="146"/>
      <c r="F264" s="146"/>
      <c r="G264" s="153"/>
      <c r="H264" s="214"/>
      <c r="I264" s="153"/>
      <c r="J264" s="59" t="s">
        <v>44</v>
      </c>
      <c r="K264" s="59" t="s">
        <v>21</v>
      </c>
      <c r="L264" s="59">
        <v>7.5</v>
      </c>
      <c r="M264" s="52">
        <v>1</v>
      </c>
      <c r="N264" s="53">
        <v>7.5</v>
      </c>
      <c r="O264" s="153"/>
      <c r="P264" s="153"/>
      <c r="Q264" s="153"/>
      <c r="R264" s="146"/>
      <c r="S264" s="146"/>
    </row>
    <row r="265" spans="1:19">
      <c r="A265" s="220"/>
      <c r="B265" s="223"/>
      <c r="C265" s="151"/>
      <c r="D265" s="222"/>
      <c r="E265" s="146"/>
      <c r="F265" s="146"/>
      <c r="G265" s="154"/>
      <c r="H265" s="214"/>
      <c r="I265" s="154"/>
      <c r="J265" s="61"/>
      <c r="K265" s="61"/>
      <c r="L265" s="61"/>
      <c r="M265" s="62"/>
      <c r="N265" s="53">
        <v>0</v>
      </c>
      <c r="O265" s="154"/>
      <c r="P265" s="154"/>
      <c r="Q265" s="154"/>
      <c r="R265" s="146"/>
      <c r="S265" s="146"/>
    </row>
    <row r="266" spans="1:19">
      <c r="A266" s="218">
        <v>20</v>
      </c>
      <c r="B266" s="221" t="s">
        <v>193</v>
      </c>
      <c r="C266" s="212" t="s">
        <v>143</v>
      </c>
      <c r="D266" s="222">
        <v>8.64</v>
      </c>
      <c r="E266" s="146">
        <v>0.6</v>
      </c>
      <c r="F266" s="146">
        <v>5.1840000000000002</v>
      </c>
      <c r="G266" s="152">
        <v>0.18261645999999998</v>
      </c>
      <c r="H266" s="200"/>
      <c r="I266" s="152">
        <v>0</v>
      </c>
      <c r="J266" s="61" t="s">
        <v>88</v>
      </c>
      <c r="K266" s="61" t="s">
        <v>21</v>
      </c>
      <c r="L266" s="61">
        <v>0.20799999999999999</v>
      </c>
      <c r="M266" s="62">
        <v>1.0669999999999999</v>
      </c>
      <c r="N266" s="53">
        <v>0.22193599999999997</v>
      </c>
      <c r="O266" s="152">
        <v>3.7490000000000001</v>
      </c>
      <c r="P266" s="152">
        <v>0.22193599999999997</v>
      </c>
      <c r="Q266" s="152">
        <v>0.25128952168319996</v>
      </c>
      <c r="R266" s="146">
        <v>0.6</v>
      </c>
      <c r="S266" s="146">
        <v>5.1840000000000002</v>
      </c>
    </row>
    <row r="267" spans="1:19">
      <c r="A267" s="219"/>
      <c r="B267" s="221"/>
      <c r="C267" s="213"/>
      <c r="D267" s="222"/>
      <c r="E267" s="146"/>
      <c r="F267" s="146"/>
      <c r="G267" s="153"/>
      <c r="H267" s="200"/>
      <c r="I267" s="153"/>
      <c r="J267" s="61"/>
      <c r="K267" s="61"/>
      <c r="L267" s="61"/>
      <c r="M267" s="62"/>
      <c r="N267" s="53">
        <v>0</v>
      </c>
      <c r="O267" s="153"/>
      <c r="P267" s="153"/>
      <c r="Q267" s="153"/>
      <c r="R267" s="146"/>
      <c r="S267" s="146"/>
    </row>
    <row r="268" spans="1:19">
      <c r="A268" s="219"/>
      <c r="B268" s="221"/>
      <c r="C268" s="213"/>
      <c r="D268" s="222"/>
      <c r="E268" s="146"/>
      <c r="F268" s="146"/>
      <c r="G268" s="153"/>
      <c r="H268" s="200"/>
      <c r="I268" s="153"/>
      <c r="J268" s="61"/>
      <c r="K268" s="61"/>
      <c r="L268" s="61"/>
      <c r="M268" s="62"/>
      <c r="N268" s="53">
        <v>0</v>
      </c>
      <c r="O268" s="153"/>
      <c r="P268" s="153"/>
      <c r="Q268" s="153"/>
      <c r="R268" s="146"/>
      <c r="S268" s="146"/>
    </row>
    <row r="269" spans="1:19">
      <c r="A269" s="220"/>
      <c r="B269" s="221"/>
      <c r="C269" s="213"/>
      <c r="D269" s="222"/>
      <c r="E269" s="146"/>
      <c r="F269" s="146"/>
      <c r="G269" s="154"/>
      <c r="H269" s="200"/>
      <c r="I269" s="154"/>
      <c r="J269" s="61"/>
      <c r="K269" s="61"/>
      <c r="L269" s="61"/>
      <c r="M269" s="62"/>
      <c r="N269" s="53">
        <v>0</v>
      </c>
      <c r="O269" s="154"/>
      <c r="P269" s="154"/>
      <c r="Q269" s="154"/>
      <c r="R269" s="146"/>
      <c r="S269" s="146"/>
    </row>
    <row r="270" spans="1:19">
      <c r="A270" s="218">
        <v>21</v>
      </c>
      <c r="B270" s="128" t="s">
        <v>194</v>
      </c>
      <c r="C270" s="212" t="s">
        <v>143</v>
      </c>
      <c r="D270" s="157">
        <v>825</v>
      </c>
      <c r="E270" s="146">
        <v>0.32</v>
      </c>
      <c r="F270" s="146">
        <v>264</v>
      </c>
      <c r="G270" s="152">
        <v>0</v>
      </c>
      <c r="H270" s="178">
        <v>3.0000000000000001E-3</v>
      </c>
      <c r="I270" s="152">
        <v>9.1728000000000001E-3</v>
      </c>
      <c r="J270" s="51" t="s">
        <v>41</v>
      </c>
      <c r="K270" s="51" t="s">
        <v>112</v>
      </c>
      <c r="L270" s="51">
        <v>0.1</v>
      </c>
      <c r="M270" s="49">
        <v>2.0830000000000002</v>
      </c>
      <c r="N270" s="53">
        <v>0.20830000000000004</v>
      </c>
      <c r="O270" s="152">
        <v>202.14400000000001</v>
      </c>
      <c r="P270" s="152">
        <v>0.20830000000000004</v>
      </c>
      <c r="Q270" s="152">
        <v>0.23585000796000002</v>
      </c>
      <c r="R270" s="146">
        <v>0.32</v>
      </c>
      <c r="S270" s="146">
        <v>264</v>
      </c>
    </row>
    <row r="271" spans="1:19">
      <c r="A271" s="219"/>
      <c r="B271" s="129"/>
      <c r="C271" s="213"/>
      <c r="D271" s="158"/>
      <c r="E271" s="146"/>
      <c r="F271" s="146"/>
      <c r="G271" s="153"/>
      <c r="H271" s="179"/>
      <c r="I271" s="153"/>
      <c r="J271" s="51"/>
      <c r="K271" s="51"/>
      <c r="L271" s="51"/>
      <c r="M271" s="49"/>
      <c r="N271" s="53">
        <v>0</v>
      </c>
      <c r="O271" s="153"/>
      <c r="P271" s="153"/>
      <c r="Q271" s="153"/>
      <c r="R271" s="146"/>
      <c r="S271" s="146"/>
    </row>
    <row r="272" spans="1:19">
      <c r="A272" s="219"/>
      <c r="B272" s="129"/>
      <c r="C272" s="213"/>
      <c r="D272" s="158"/>
      <c r="E272" s="146"/>
      <c r="F272" s="146"/>
      <c r="G272" s="153"/>
      <c r="H272" s="179"/>
      <c r="I272" s="153"/>
      <c r="J272" s="51"/>
      <c r="K272" s="51"/>
      <c r="L272" s="51"/>
      <c r="M272" s="49"/>
      <c r="N272" s="53">
        <v>0</v>
      </c>
      <c r="O272" s="153"/>
      <c r="P272" s="153"/>
      <c r="Q272" s="153"/>
      <c r="R272" s="146"/>
      <c r="S272" s="146"/>
    </row>
    <row r="273" spans="1:19">
      <c r="A273" s="220"/>
      <c r="B273" s="130"/>
      <c r="C273" s="213"/>
      <c r="D273" s="159"/>
      <c r="E273" s="146"/>
      <c r="F273" s="146"/>
      <c r="G273" s="154"/>
      <c r="H273" s="180"/>
      <c r="I273" s="154"/>
      <c r="J273" s="51"/>
      <c r="K273" s="51"/>
      <c r="L273" s="51"/>
      <c r="M273" s="49"/>
      <c r="N273" s="53">
        <v>0</v>
      </c>
      <c r="O273" s="154"/>
      <c r="P273" s="154"/>
      <c r="Q273" s="154"/>
      <c r="R273" s="146"/>
      <c r="S273" s="146"/>
    </row>
    <row r="274" spans="1:19">
      <c r="A274" s="218">
        <v>22</v>
      </c>
      <c r="B274" s="128" t="s">
        <v>196</v>
      </c>
      <c r="C274" s="212" t="s">
        <v>143</v>
      </c>
      <c r="D274" s="157">
        <v>825</v>
      </c>
      <c r="E274" s="146">
        <v>0.08</v>
      </c>
      <c r="F274" s="146">
        <v>66</v>
      </c>
      <c r="G274" s="119">
        <v>5.9720518E-2</v>
      </c>
      <c r="H274" s="178"/>
      <c r="I274" s="119">
        <v>0</v>
      </c>
      <c r="J274" s="51" t="s">
        <v>42</v>
      </c>
      <c r="K274" s="51" t="s">
        <v>21</v>
      </c>
      <c r="L274" s="51">
        <v>2.5000000000000001E-2</v>
      </c>
      <c r="M274" s="49">
        <v>0.2</v>
      </c>
      <c r="N274" s="53">
        <v>5.000000000000001E-3</v>
      </c>
      <c r="O274" s="119">
        <v>53.940004800000004</v>
      </c>
      <c r="P274" s="119">
        <v>5.000000000000001E-3</v>
      </c>
      <c r="Q274" s="119">
        <v>5.6613060000000005E-3</v>
      </c>
      <c r="R274" s="146">
        <v>0.08</v>
      </c>
      <c r="S274" s="146">
        <v>66</v>
      </c>
    </row>
    <row r="275" spans="1:19">
      <c r="A275" s="219"/>
      <c r="B275" s="129"/>
      <c r="C275" s="213"/>
      <c r="D275" s="158"/>
      <c r="E275" s="146"/>
      <c r="F275" s="146"/>
      <c r="G275" s="119"/>
      <c r="H275" s="179"/>
      <c r="I275" s="119"/>
      <c r="J275" s="51"/>
      <c r="K275" s="51"/>
      <c r="L275" s="51"/>
      <c r="M275" s="49"/>
      <c r="N275" s="53">
        <v>0</v>
      </c>
      <c r="O275" s="119"/>
      <c r="P275" s="119"/>
      <c r="Q275" s="119"/>
      <c r="R275" s="146"/>
      <c r="S275" s="146"/>
    </row>
    <row r="276" spans="1:19">
      <c r="A276" s="219"/>
      <c r="B276" s="129"/>
      <c r="C276" s="213"/>
      <c r="D276" s="158"/>
      <c r="E276" s="146"/>
      <c r="F276" s="146"/>
      <c r="G276" s="119"/>
      <c r="H276" s="179"/>
      <c r="I276" s="119"/>
      <c r="J276" s="51"/>
      <c r="K276" s="51"/>
      <c r="L276" s="51"/>
      <c r="M276" s="49"/>
      <c r="N276" s="53">
        <v>0</v>
      </c>
      <c r="O276" s="119"/>
      <c r="P276" s="119"/>
      <c r="Q276" s="119"/>
      <c r="R276" s="146"/>
      <c r="S276" s="146"/>
    </row>
    <row r="277" spans="1:19">
      <c r="A277" s="220"/>
      <c r="B277" s="130"/>
      <c r="C277" s="213"/>
      <c r="D277" s="159"/>
      <c r="E277" s="146"/>
      <c r="F277" s="146"/>
      <c r="G277" s="119"/>
      <c r="H277" s="180"/>
      <c r="I277" s="119"/>
      <c r="J277" s="51"/>
      <c r="K277" s="51"/>
      <c r="L277" s="51"/>
      <c r="M277" s="49"/>
      <c r="N277" s="53">
        <v>0</v>
      </c>
      <c r="O277" s="119"/>
      <c r="P277" s="119"/>
      <c r="Q277" s="119"/>
      <c r="R277" s="146"/>
      <c r="S277" s="146"/>
    </row>
    <row r="278" spans="1:19">
      <c r="A278" s="218">
        <v>23</v>
      </c>
      <c r="B278" s="149" t="s">
        <v>195</v>
      </c>
      <c r="C278" s="212" t="s">
        <v>143</v>
      </c>
      <c r="D278" s="134">
        <v>12</v>
      </c>
      <c r="E278" s="146">
        <v>1.67</v>
      </c>
      <c r="F278" s="146">
        <v>20.04</v>
      </c>
      <c r="G278" s="119">
        <v>0.94763135999999992</v>
      </c>
      <c r="H278" s="127"/>
      <c r="I278" s="119">
        <v>0</v>
      </c>
      <c r="J278" s="51" t="s">
        <v>70</v>
      </c>
      <c r="K278" s="51" t="s">
        <v>21</v>
      </c>
      <c r="L278" s="51">
        <v>0.24399999999999999</v>
      </c>
      <c r="M278" s="49">
        <v>1.2729999999999999</v>
      </c>
      <c r="N278" s="53">
        <v>0.31061199999999994</v>
      </c>
      <c r="O278" s="119">
        <v>15.592000000000001</v>
      </c>
      <c r="P278" s="119">
        <v>0.31061199999999994</v>
      </c>
      <c r="Q278" s="119">
        <v>0.35169391585439991</v>
      </c>
      <c r="R278" s="146">
        <v>1.67</v>
      </c>
      <c r="S278" s="146">
        <v>20.04</v>
      </c>
    </row>
    <row r="279" spans="1:19">
      <c r="A279" s="219"/>
      <c r="B279" s="149"/>
      <c r="C279" s="213"/>
      <c r="D279" s="134"/>
      <c r="E279" s="146"/>
      <c r="F279" s="146"/>
      <c r="G279" s="119"/>
      <c r="H279" s="127"/>
      <c r="I279" s="119"/>
      <c r="J279" s="51"/>
      <c r="K279" s="51"/>
      <c r="L279" s="51"/>
      <c r="M279" s="49"/>
      <c r="N279" s="53">
        <v>0</v>
      </c>
      <c r="O279" s="119"/>
      <c r="P279" s="119"/>
      <c r="Q279" s="119"/>
      <c r="R279" s="146"/>
      <c r="S279" s="146"/>
    </row>
    <row r="280" spans="1:19">
      <c r="A280" s="219"/>
      <c r="B280" s="149"/>
      <c r="C280" s="213"/>
      <c r="D280" s="134"/>
      <c r="E280" s="146"/>
      <c r="F280" s="146"/>
      <c r="G280" s="119"/>
      <c r="H280" s="127"/>
      <c r="I280" s="119"/>
      <c r="J280" s="51"/>
      <c r="K280" s="51"/>
      <c r="L280" s="51"/>
      <c r="M280" s="49"/>
      <c r="N280" s="53">
        <v>0</v>
      </c>
      <c r="O280" s="119"/>
      <c r="P280" s="119"/>
      <c r="Q280" s="119"/>
      <c r="R280" s="146"/>
      <c r="S280" s="146"/>
    </row>
    <row r="281" spans="1:19">
      <c r="A281" s="220"/>
      <c r="B281" s="149"/>
      <c r="C281" s="213"/>
      <c r="D281" s="134"/>
      <c r="E281" s="146"/>
      <c r="F281" s="146"/>
      <c r="G281" s="119"/>
      <c r="H281" s="127"/>
      <c r="I281" s="119"/>
      <c r="J281" s="51"/>
      <c r="K281" s="51"/>
      <c r="L281" s="51"/>
      <c r="M281" s="49"/>
      <c r="N281" s="53">
        <v>0</v>
      </c>
      <c r="O281" s="119"/>
      <c r="P281" s="119"/>
      <c r="Q281" s="119"/>
      <c r="R281" s="146"/>
      <c r="S281" s="146"/>
    </row>
    <row r="282" spans="1:19">
      <c r="A282" s="109"/>
      <c r="B282" s="112" t="s">
        <v>154</v>
      </c>
      <c r="C282" s="138"/>
      <c r="D282" s="279"/>
      <c r="E282" s="276"/>
      <c r="F282" s="270">
        <v>5368.3119999999999</v>
      </c>
      <c r="G282" s="276"/>
      <c r="H282" s="273"/>
      <c r="I282" s="276"/>
      <c r="J282" s="54"/>
      <c r="K282" s="54"/>
      <c r="L282" s="54"/>
      <c r="M282" s="55"/>
      <c r="N282" s="56"/>
      <c r="O282" s="270">
        <v>5368.3119999999999</v>
      </c>
      <c r="P282" s="276">
        <v>0</v>
      </c>
      <c r="Q282" s="276">
        <v>0</v>
      </c>
      <c r="R282" s="276"/>
      <c r="S282" s="270">
        <v>5368.3119999999999</v>
      </c>
    </row>
    <row r="283" spans="1:19">
      <c r="A283" s="110"/>
      <c r="B283" s="113"/>
      <c r="C283" s="139"/>
      <c r="D283" s="280"/>
      <c r="E283" s="277"/>
      <c r="F283" s="271"/>
      <c r="G283" s="277"/>
      <c r="H283" s="274"/>
      <c r="I283" s="277"/>
      <c r="J283" s="54"/>
      <c r="K283" s="54"/>
      <c r="L283" s="54"/>
      <c r="M283" s="55"/>
      <c r="N283" s="56"/>
      <c r="O283" s="271"/>
      <c r="P283" s="277"/>
      <c r="Q283" s="277"/>
      <c r="R283" s="277"/>
      <c r="S283" s="271"/>
    </row>
    <row r="284" spans="1:19">
      <c r="A284" s="110"/>
      <c r="B284" s="113"/>
      <c r="C284" s="139"/>
      <c r="D284" s="280"/>
      <c r="E284" s="277"/>
      <c r="F284" s="271"/>
      <c r="G284" s="277"/>
      <c r="H284" s="274"/>
      <c r="I284" s="277"/>
      <c r="J284" s="54"/>
      <c r="K284" s="54"/>
      <c r="L284" s="54"/>
      <c r="M284" s="55"/>
      <c r="N284" s="56"/>
      <c r="O284" s="271"/>
      <c r="P284" s="277"/>
      <c r="Q284" s="277"/>
      <c r="R284" s="277"/>
      <c r="S284" s="271"/>
    </row>
    <row r="285" spans="1:19">
      <c r="A285" s="111"/>
      <c r="B285" s="114"/>
      <c r="C285" s="140"/>
      <c r="D285" s="281"/>
      <c r="E285" s="278"/>
      <c r="F285" s="272"/>
      <c r="G285" s="278"/>
      <c r="H285" s="275"/>
      <c r="I285" s="278"/>
      <c r="J285" s="54"/>
      <c r="K285" s="54"/>
      <c r="L285" s="54"/>
      <c r="M285" s="55"/>
      <c r="N285" s="56"/>
      <c r="O285" s="272"/>
      <c r="P285" s="278"/>
      <c r="Q285" s="278"/>
      <c r="R285" s="278"/>
      <c r="S285" s="272"/>
    </row>
    <row r="286" spans="1:19">
      <c r="A286" s="109"/>
      <c r="B286" s="112" t="s">
        <v>155</v>
      </c>
      <c r="C286" s="138"/>
      <c r="D286" s="135"/>
      <c r="E286" s="105"/>
      <c r="F286" s="117">
        <v>0.15087868799381232</v>
      </c>
      <c r="G286" s="105"/>
      <c r="H286" s="142"/>
      <c r="I286" s="105"/>
      <c r="J286" s="24"/>
      <c r="K286" s="24"/>
      <c r="L286" s="24"/>
      <c r="M286" s="25"/>
      <c r="N286" s="26"/>
      <c r="O286" s="117">
        <v>0.15087868799381232</v>
      </c>
      <c r="P286" s="105">
        <v>0</v>
      </c>
      <c r="Q286" s="105">
        <v>0</v>
      </c>
      <c r="R286" s="105"/>
      <c r="S286" s="117">
        <v>0.15087868799381232</v>
      </c>
    </row>
    <row r="287" spans="1:19">
      <c r="A287" s="110"/>
      <c r="B287" s="113"/>
      <c r="C287" s="139"/>
      <c r="D287" s="136"/>
      <c r="E287" s="106"/>
      <c r="F287" s="117"/>
      <c r="G287" s="106"/>
      <c r="H287" s="143"/>
      <c r="I287" s="106"/>
      <c r="J287" s="24"/>
      <c r="K287" s="24"/>
      <c r="L287" s="24"/>
      <c r="M287" s="25"/>
      <c r="N287" s="26"/>
      <c r="O287" s="117"/>
      <c r="P287" s="106"/>
      <c r="Q287" s="106"/>
      <c r="R287" s="106"/>
      <c r="S287" s="117"/>
    </row>
    <row r="288" spans="1:19">
      <c r="A288" s="110"/>
      <c r="B288" s="113"/>
      <c r="C288" s="139"/>
      <c r="D288" s="136"/>
      <c r="E288" s="106"/>
      <c r="F288" s="117"/>
      <c r="G288" s="106"/>
      <c r="H288" s="143"/>
      <c r="I288" s="106"/>
      <c r="J288" s="24"/>
      <c r="K288" s="24"/>
      <c r="L288" s="24"/>
      <c r="M288" s="25"/>
      <c r="N288" s="26"/>
      <c r="O288" s="117"/>
      <c r="P288" s="106"/>
      <c r="Q288" s="106"/>
      <c r="R288" s="106"/>
      <c r="S288" s="117"/>
    </row>
    <row r="289" spans="1:19">
      <c r="A289" s="111"/>
      <c r="B289" s="114"/>
      <c r="C289" s="140"/>
      <c r="D289" s="137"/>
      <c r="E289" s="107"/>
      <c r="F289" s="117"/>
      <c r="G289" s="107"/>
      <c r="H289" s="144"/>
      <c r="I289" s="107"/>
      <c r="J289" s="24"/>
      <c r="K289" s="24"/>
      <c r="L289" s="24"/>
      <c r="M289" s="25"/>
      <c r="N289" s="26"/>
      <c r="O289" s="117"/>
      <c r="P289" s="107"/>
      <c r="Q289" s="107"/>
      <c r="R289" s="107"/>
      <c r="S289" s="117"/>
    </row>
    <row r="290" spans="1:19">
      <c r="A290" s="121"/>
      <c r="B290" s="204" t="s">
        <v>197</v>
      </c>
      <c r="C290" s="164"/>
      <c r="D290" s="165"/>
      <c r="E290" s="148"/>
      <c r="F290" s="148">
        <v>0</v>
      </c>
      <c r="G290" s="160"/>
      <c r="H290" s="190"/>
      <c r="I290" s="160"/>
      <c r="J290" s="20"/>
      <c r="K290" s="20"/>
      <c r="L290" s="20"/>
      <c r="M290" s="19"/>
      <c r="N290" s="13"/>
      <c r="O290" s="170"/>
      <c r="P290" s="170">
        <v>0</v>
      </c>
      <c r="Q290" s="170">
        <v>0</v>
      </c>
      <c r="R290" s="148"/>
      <c r="S290" s="148">
        <v>0</v>
      </c>
    </row>
    <row r="291" spans="1:19">
      <c r="A291" s="121"/>
      <c r="B291" s="204"/>
      <c r="C291" s="155"/>
      <c r="D291" s="165"/>
      <c r="E291" s="148"/>
      <c r="F291" s="148"/>
      <c r="G291" s="160"/>
      <c r="H291" s="190"/>
      <c r="I291" s="160"/>
      <c r="J291" s="20"/>
      <c r="K291" s="20"/>
      <c r="L291" s="20"/>
      <c r="M291" s="19"/>
      <c r="N291" s="13"/>
      <c r="O291" s="216"/>
      <c r="P291" s="216"/>
      <c r="Q291" s="216"/>
      <c r="R291" s="148"/>
      <c r="S291" s="148"/>
    </row>
    <row r="292" spans="1:19">
      <c r="A292" s="121"/>
      <c r="B292" s="204"/>
      <c r="C292" s="155"/>
      <c r="D292" s="165"/>
      <c r="E292" s="148"/>
      <c r="F292" s="148"/>
      <c r="G292" s="160"/>
      <c r="H292" s="190"/>
      <c r="I292" s="160"/>
      <c r="J292" s="20"/>
      <c r="K292" s="20"/>
      <c r="L292" s="20"/>
      <c r="M292" s="19"/>
      <c r="N292" s="13"/>
      <c r="O292" s="216"/>
      <c r="P292" s="216"/>
      <c r="Q292" s="216"/>
      <c r="R292" s="148"/>
      <c r="S292" s="148"/>
    </row>
    <row r="293" spans="1:19">
      <c r="A293" s="121"/>
      <c r="B293" s="204"/>
      <c r="C293" s="156"/>
      <c r="D293" s="165"/>
      <c r="E293" s="148"/>
      <c r="F293" s="148"/>
      <c r="G293" s="160"/>
      <c r="H293" s="190"/>
      <c r="I293" s="160"/>
      <c r="J293" s="20"/>
      <c r="K293" s="20"/>
      <c r="L293" s="20"/>
      <c r="M293" s="19"/>
      <c r="N293" s="13"/>
      <c r="O293" s="217"/>
      <c r="P293" s="217"/>
      <c r="Q293" s="217"/>
      <c r="R293" s="148"/>
      <c r="S293" s="148"/>
    </row>
    <row r="294" spans="1:19">
      <c r="A294" s="121">
        <v>1</v>
      </c>
      <c r="B294" s="149" t="s">
        <v>198</v>
      </c>
      <c r="C294" s="212" t="s">
        <v>143</v>
      </c>
      <c r="D294" s="134">
        <v>313</v>
      </c>
      <c r="E294" s="146">
        <v>0.23</v>
      </c>
      <c r="F294" s="146">
        <v>71.990000000000009</v>
      </c>
      <c r="G294" s="119">
        <v>0.12684440599999999</v>
      </c>
      <c r="H294" s="127">
        <v>1.61E-2</v>
      </c>
      <c r="I294" s="119">
        <v>4.9227359999999998E-2</v>
      </c>
      <c r="J294" s="51"/>
      <c r="K294" s="51"/>
      <c r="L294" s="51"/>
      <c r="M294" s="49"/>
      <c r="N294" s="53">
        <v>0</v>
      </c>
      <c r="O294" s="152">
        <v>55.11</v>
      </c>
      <c r="P294" s="152">
        <v>0</v>
      </c>
      <c r="Q294" s="152">
        <v>0</v>
      </c>
      <c r="R294" s="146">
        <v>0.23</v>
      </c>
      <c r="S294" s="146">
        <v>71.990000000000009</v>
      </c>
    </row>
    <row r="295" spans="1:19">
      <c r="A295" s="121"/>
      <c r="B295" s="149"/>
      <c r="C295" s="213"/>
      <c r="D295" s="134"/>
      <c r="E295" s="146"/>
      <c r="F295" s="146"/>
      <c r="G295" s="119"/>
      <c r="H295" s="127"/>
      <c r="I295" s="119"/>
      <c r="J295" s="51"/>
      <c r="K295" s="51"/>
      <c r="L295" s="51"/>
      <c r="M295" s="49"/>
      <c r="N295" s="53">
        <v>0</v>
      </c>
      <c r="O295" s="153"/>
      <c r="P295" s="153"/>
      <c r="Q295" s="153"/>
      <c r="R295" s="146"/>
      <c r="S295" s="146"/>
    </row>
    <row r="296" spans="1:19">
      <c r="A296" s="121"/>
      <c r="B296" s="149"/>
      <c r="C296" s="213"/>
      <c r="D296" s="134"/>
      <c r="E296" s="146"/>
      <c r="F296" s="146"/>
      <c r="G296" s="119"/>
      <c r="H296" s="127"/>
      <c r="I296" s="119"/>
      <c r="J296" s="51"/>
      <c r="K296" s="51"/>
      <c r="L296" s="51"/>
      <c r="M296" s="49"/>
      <c r="N296" s="53">
        <v>0</v>
      </c>
      <c r="O296" s="153"/>
      <c r="P296" s="153"/>
      <c r="Q296" s="153"/>
      <c r="R296" s="146"/>
      <c r="S296" s="146"/>
    </row>
    <row r="297" spans="1:19">
      <c r="A297" s="121"/>
      <c r="B297" s="149"/>
      <c r="C297" s="213"/>
      <c r="D297" s="134"/>
      <c r="E297" s="146"/>
      <c r="F297" s="146"/>
      <c r="G297" s="119"/>
      <c r="H297" s="127"/>
      <c r="I297" s="119"/>
      <c r="J297" s="51"/>
      <c r="K297" s="51"/>
      <c r="L297" s="51"/>
      <c r="M297" s="49"/>
      <c r="N297" s="53">
        <v>0</v>
      </c>
      <c r="O297" s="154"/>
      <c r="P297" s="154"/>
      <c r="Q297" s="154"/>
      <c r="R297" s="146"/>
      <c r="S297" s="146"/>
    </row>
    <row r="298" spans="1:19" ht="33.75">
      <c r="A298" s="121">
        <v>2</v>
      </c>
      <c r="B298" s="149" t="s">
        <v>199</v>
      </c>
      <c r="C298" s="212" t="s">
        <v>143</v>
      </c>
      <c r="D298" s="134">
        <v>313</v>
      </c>
      <c r="E298" s="146">
        <v>1.01</v>
      </c>
      <c r="F298" s="146">
        <v>316.13</v>
      </c>
      <c r="G298" s="152">
        <v>4.2939545999999995E-2</v>
      </c>
      <c r="H298" s="127">
        <v>0.12759999999999999</v>
      </c>
      <c r="I298" s="152">
        <v>0.39014975999999996</v>
      </c>
      <c r="J298" s="65" t="s">
        <v>84</v>
      </c>
      <c r="K298" s="51" t="s">
        <v>112</v>
      </c>
      <c r="L298" s="51">
        <v>1.4999999999999999E-2</v>
      </c>
      <c r="M298" s="52">
        <v>4</v>
      </c>
      <c r="N298" s="53">
        <v>0.06</v>
      </c>
      <c r="O298" s="152">
        <v>246.12899999999999</v>
      </c>
      <c r="P298" s="152">
        <v>0.312</v>
      </c>
      <c r="Q298" s="152">
        <v>0.35326549440000005</v>
      </c>
      <c r="R298" s="146">
        <v>1.01</v>
      </c>
      <c r="S298" s="146">
        <v>316.13</v>
      </c>
    </row>
    <row r="299" spans="1:19">
      <c r="A299" s="121"/>
      <c r="B299" s="149"/>
      <c r="C299" s="213"/>
      <c r="D299" s="134"/>
      <c r="E299" s="146"/>
      <c r="F299" s="146"/>
      <c r="G299" s="153"/>
      <c r="H299" s="127"/>
      <c r="I299" s="153"/>
      <c r="J299" s="66" t="s">
        <v>85</v>
      </c>
      <c r="K299" s="51" t="s">
        <v>112</v>
      </c>
      <c r="L299" s="51">
        <v>6.3E-2</v>
      </c>
      <c r="M299" s="49">
        <v>4</v>
      </c>
      <c r="N299" s="53">
        <v>0.252</v>
      </c>
      <c r="O299" s="153"/>
      <c r="P299" s="153"/>
      <c r="Q299" s="153"/>
      <c r="R299" s="146"/>
      <c r="S299" s="146"/>
    </row>
    <row r="300" spans="1:19">
      <c r="A300" s="121"/>
      <c r="B300" s="149"/>
      <c r="C300" s="213"/>
      <c r="D300" s="134"/>
      <c r="E300" s="146"/>
      <c r="F300" s="146"/>
      <c r="G300" s="153"/>
      <c r="H300" s="127"/>
      <c r="I300" s="153"/>
      <c r="J300" s="51"/>
      <c r="K300" s="51"/>
      <c r="L300" s="51"/>
      <c r="M300" s="49"/>
      <c r="N300" s="53"/>
      <c r="O300" s="153"/>
      <c r="P300" s="153"/>
      <c r="Q300" s="153"/>
      <c r="R300" s="146"/>
      <c r="S300" s="146"/>
    </row>
    <row r="301" spans="1:19">
      <c r="A301" s="121"/>
      <c r="B301" s="149"/>
      <c r="C301" s="213"/>
      <c r="D301" s="134"/>
      <c r="E301" s="146"/>
      <c r="F301" s="146"/>
      <c r="G301" s="154"/>
      <c r="H301" s="127"/>
      <c r="I301" s="154"/>
      <c r="J301" s="51"/>
      <c r="K301" s="51"/>
      <c r="L301" s="51"/>
      <c r="M301" s="49"/>
      <c r="N301" s="53">
        <v>0</v>
      </c>
      <c r="O301" s="154"/>
      <c r="P301" s="154"/>
      <c r="Q301" s="154"/>
      <c r="R301" s="146"/>
      <c r="S301" s="146"/>
    </row>
    <row r="302" spans="1:19">
      <c r="A302" s="121">
        <v>3</v>
      </c>
      <c r="B302" s="149" t="s">
        <v>200</v>
      </c>
      <c r="C302" s="150" t="s">
        <v>181</v>
      </c>
      <c r="D302" s="134">
        <v>15.65</v>
      </c>
      <c r="E302" s="146">
        <v>51.2</v>
      </c>
      <c r="F302" s="146">
        <v>801.28000000000009</v>
      </c>
      <c r="G302" s="119">
        <v>2.4677899999999999</v>
      </c>
      <c r="H302" s="127">
        <v>0.77</v>
      </c>
      <c r="I302" s="119">
        <v>2.354352</v>
      </c>
      <c r="J302" s="51" t="s">
        <v>25</v>
      </c>
      <c r="K302" s="51" t="s">
        <v>112</v>
      </c>
      <c r="L302" s="51">
        <v>1.0149999999999999</v>
      </c>
      <c r="M302" s="49">
        <v>29.933</v>
      </c>
      <c r="N302" s="53">
        <v>30.381994999999996</v>
      </c>
      <c r="O302" s="119">
        <v>621.17100000000005</v>
      </c>
      <c r="P302" s="119">
        <v>30.796186799999997</v>
      </c>
      <c r="Q302" s="119">
        <v>34.869327421592153</v>
      </c>
      <c r="R302" s="146">
        <v>51.2</v>
      </c>
      <c r="S302" s="146">
        <v>801.28000000000009</v>
      </c>
    </row>
    <row r="303" spans="1:19">
      <c r="A303" s="121"/>
      <c r="B303" s="149"/>
      <c r="C303" s="151"/>
      <c r="D303" s="134"/>
      <c r="E303" s="146"/>
      <c r="F303" s="146"/>
      <c r="G303" s="119"/>
      <c r="H303" s="127"/>
      <c r="I303" s="119"/>
      <c r="J303" s="51" t="s">
        <v>59</v>
      </c>
      <c r="K303" s="51" t="s">
        <v>111</v>
      </c>
      <c r="L303" s="51">
        <v>7.5399999999999995E-2</v>
      </c>
      <c r="M303" s="49">
        <v>4.1669999999999998</v>
      </c>
      <c r="N303" s="53">
        <v>0.31419179999999997</v>
      </c>
      <c r="O303" s="119"/>
      <c r="P303" s="119"/>
      <c r="Q303" s="119"/>
      <c r="R303" s="146"/>
      <c r="S303" s="146"/>
    </row>
    <row r="304" spans="1:19">
      <c r="A304" s="121"/>
      <c r="B304" s="149"/>
      <c r="C304" s="151"/>
      <c r="D304" s="134"/>
      <c r="E304" s="146"/>
      <c r="F304" s="146"/>
      <c r="G304" s="119"/>
      <c r="H304" s="127"/>
      <c r="I304" s="119"/>
      <c r="J304" s="51" t="s">
        <v>67</v>
      </c>
      <c r="K304" s="51" t="s">
        <v>112</v>
      </c>
      <c r="L304" s="51">
        <v>8.0000000000000004E-4</v>
      </c>
      <c r="M304" s="49">
        <v>125</v>
      </c>
      <c r="N304" s="53">
        <v>0.1</v>
      </c>
      <c r="O304" s="119"/>
      <c r="P304" s="119"/>
      <c r="Q304" s="119"/>
      <c r="R304" s="146"/>
      <c r="S304" s="146"/>
    </row>
    <row r="305" spans="1:19">
      <c r="A305" s="121"/>
      <c r="B305" s="149"/>
      <c r="C305" s="151"/>
      <c r="D305" s="134"/>
      <c r="E305" s="146"/>
      <c r="F305" s="146"/>
      <c r="G305" s="119"/>
      <c r="H305" s="127"/>
      <c r="I305" s="119"/>
      <c r="J305" s="51"/>
      <c r="K305" s="51"/>
      <c r="L305" s="51"/>
      <c r="M305" s="49"/>
      <c r="N305" s="53">
        <v>0</v>
      </c>
      <c r="O305" s="119"/>
      <c r="P305" s="119"/>
      <c r="Q305" s="119"/>
      <c r="R305" s="146"/>
      <c r="S305" s="146"/>
    </row>
    <row r="306" spans="1:19">
      <c r="A306" s="121">
        <v>4</v>
      </c>
      <c r="B306" s="149" t="s">
        <v>201</v>
      </c>
      <c r="C306" s="150" t="s">
        <v>202</v>
      </c>
      <c r="D306" s="134">
        <v>1.24</v>
      </c>
      <c r="E306" s="146">
        <v>322.39999999999998</v>
      </c>
      <c r="F306" s="146">
        <v>399.77599999999995</v>
      </c>
      <c r="G306" s="119">
        <v>0</v>
      </c>
      <c r="H306" s="200"/>
      <c r="I306" s="119">
        <v>0</v>
      </c>
      <c r="J306" s="51" t="s">
        <v>90</v>
      </c>
      <c r="K306" s="51" t="s">
        <v>52</v>
      </c>
      <c r="L306" s="51">
        <v>1.02</v>
      </c>
      <c r="M306" s="49">
        <v>216.67</v>
      </c>
      <c r="N306" s="53">
        <v>221.0034</v>
      </c>
      <c r="O306" s="119">
        <v>310.29000000000002</v>
      </c>
      <c r="P306" s="119">
        <v>221.0034</v>
      </c>
      <c r="Q306" s="119">
        <v>250.23357488808</v>
      </c>
      <c r="R306" s="146">
        <v>322.39999999999998</v>
      </c>
      <c r="S306" s="146">
        <v>399.77599999999995</v>
      </c>
    </row>
    <row r="307" spans="1:19">
      <c r="A307" s="121"/>
      <c r="B307" s="149"/>
      <c r="C307" s="151"/>
      <c r="D307" s="134"/>
      <c r="E307" s="146"/>
      <c r="F307" s="146"/>
      <c r="G307" s="119"/>
      <c r="H307" s="200"/>
      <c r="I307" s="119"/>
      <c r="J307" s="51"/>
      <c r="K307" s="51"/>
      <c r="L307" s="51"/>
      <c r="M307" s="49"/>
      <c r="N307" s="53">
        <v>0</v>
      </c>
      <c r="O307" s="119"/>
      <c r="P307" s="119"/>
      <c r="Q307" s="119"/>
      <c r="R307" s="146"/>
      <c r="S307" s="146"/>
    </row>
    <row r="308" spans="1:19">
      <c r="A308" s="121"/>
      <c r="B308" s="149"/>
      <c r="C308" s="151"/>
      <c r="D308" s="134"/>
      <c r="E308" s="146"/>
      <c r="F308" s="146"/>
      <c r="G308" s="119"/>
      <c r="H308" s="200"/>
      <c r="I308" s="119"/>
      <c r="J308" s="51"/>
      <c r="K308" s="51"/>
      <c r="L308" s="51"/>
      <c r="M308" s="49"/>
      <c r="N308" s="53">
        <v>0</v>
      </c>
      <c r="O308" s="119"/>
      <c r="P308" s="119"/>
      <c r="Q308" s="119"/>
      <c r="R308" s="146"/>
      <c r="S308" s="146"/>
    </row>
    <row r="309" spans="1:19">
      <c r="A309" s="121"/>
      <c r="B309" s="149"/>
      <c r="C309" s="151"/>
      <c r="D309" s="134"/>
      <c r="E309" s="146"/>
      <c r="F309" s="146"/>
      <c r="G309" s="119"/>
      <c r="H309" s="200"/>
      <c r="I309" s="119"/>
      <c r="J309" s="51"/>
      <c r="K309" s="51"/>
      <c r="L309" s="51"/>
      <c r="M309" s="49"/>
      <c r="N309" s="53">
        <v>0</v>
      </c>
      <c r="O309" s="119"/>
      <c r="P309" s="119"/>
      <c r="Q309" s="119"/>
      <c r="R309" s="146"/>
      <c r="S309" s="146"/>
    </row>
    <row r="310" spans="1:19">
      <c r="A310" s="121">
        <v>5</v>
      </c>
      <c r="B310" s="149" t="s">
        <v>203</v>
      </c>
      <c r="C310" s="212" t="s">
        <v>143</v>
      </c>
      <c r="D310" s="134">
        <v>313</v>
      </c>
      <c r="E310" s="146">
        <v>10.210000000000001</v>
      </c>
      <c r="F310" s="146">
        <v>3195.7300000000005</v>
      </c>
      <c r="G310" s="119">
        <v>0</v>
      </c>
      <c r="H310" s="127"/>
      <c r="I310" s="119">
        <v>0</v>
      </c>
      <c r="J310" s="51" t="s">
        <v>68</v>
      </c>
      <c r="K310" s="51" t="s">
        <v>111</v>
      </c>
      <c r="L310" s="51">
        <v>1</v>
      </c>
      <c r="M310" s="49">
        <v>7</v>
      </c>
      <c r="N310" s="53">
        <v>7</v>
      </c>
      <c r="O310" s="119">
        <v>2480.7840000000001</v>
      </c>
      <c r="P310" s="119">
        <v>7</v>
      </c>
      <c r="Q310" s="119">
        <v>7.9258284000000003</v>
      </c>
      <c r="R310" s="146">
        <v>10.210000000000001</v>
      </c>
      <c r="S310" s="146">
        <v>3195.7300000000005</v>
      </c>
    </row>
    <row r="311" spans="1:19">
      <c r="A311" s="121"/>
      <c r="B311" s="149"/>
      <c r="C311" s="213"/>
      <c r="D311" s="134"/>
      <c r="E311" s="146"/>
      <c r="F311" s="146"/>
      <c r="G311" s="119"/>
      <c r="H311" s="127"/>
      <c r="I311" s="119"/>
      <c r="J311" s="51"/>
      <c r="K311" s="51"/>
      <c r="L311" s="51"/>
      <c r="M311" s="49"/>
      <c r="N311" s="53"/>
      <c r="O311" s="119"/>
      <c r="P311" s="119"/>
      <c r="Q311" s="119"/>
      <c r="R311" s="146"/>
      <c r="S311" s="146"/>
    </row>
    <row r="312" spans="1:19">
      <c r="A312" s="121"/>
      <c r="B312" s="149"/>
      <c r="C312" s="213"/>
      <c r="D312" s="134"/>
      <c r="E312" s="146"/>
      <c r="F312" s="146"/>
      <c r="G312" s="119"/>
      <c r="H312" s="127"/>
      <c r="I312" s="119"/>
      <c r="J312" s="51"/>
      <c r="K312" s="51"/>
      <c r="L312" s="51"/>
      <c r="M312" s="49"/>
      <c r="N312" s="53"/>
      <c r="O312" s="119"/>
      <c r="P312" s="119"/>
      <c r="Q312" s="119"/>
      <c r="R312" s="146"/>
      <c r="S312" s="146"/>
    </row>
    <row r="313" spans="1:19">
      <c r="A313" s="121"/>
      <c r="B313" s="149"/>
      <c r="C313" s="213"/>
      <c r="D313" s="134"/>
      <c r="E313" s="146"/>
      <c r="F313" s="146"/>
      <c r="G313" s="119"/>
      <c r="H313" s="127"/>
      <c r="I313" s="119"/>
      <c r="J313" s="51"/>
      <c r="K313" s="51"/>
      <c r="L313" s="51"/>
      <c r="M313" s="49"/>
      <c r="N313" s="53">
        <v>0</v>
      </c>
      <c r="O313" s="119"/>
      <c r="P313" s="119"/>
      <c r="Q313" s="119"/>
      <c r="R313" s="146"/>
      <c r="S313" s="146"/>
    </row>
    <row r="314" spans="1:19">
      <c r="A314" s="121">
        <v>6</v>
      </c>
      <c r="B314" s="149" t="s">
        <v>204</v>
      </c>
      <c r="C314" s="212" t="s">
        <v>146</v>
      </c>
      <c r="D314" s="215">
        <v>206</v>
      </c>
      <c r="E314" s="146">
        <v>0.21</v>
      </c>
      <c r="F314" s="146">
        <v>43.26</v>
      </c>
      <c r="G314" s="119">
        <v>7.6995047999999996E-3</v>
      </c>
      <c r="H314" s="214">
        <v>1.1679999999999999E-2</v>
      </c>
      <c r="I314" s="119">
        <v>3.5712767999999999E-2</v>
      </c>
      <c r="J314" s="59" t="s">
        <v>65</v>
      </c>
      <c r="K314" s="51" t="s">
        <v>21</v>
      </c>
      <c r="L314" s="51">
        <v>8.4000000000000005E-2</v>
      </c>
      <c r="M314" s="51">
        <v>1.2729999999999999</v>
      </c>
      <c r="N314" s="53">
        <v>0.106932</v>
      </c>
      <c r="O314" s="152">
        <v>33.884</v>
      </c>
      <c r="P314" s="152">
        <v>0.106932</v>
      </c>
      <c r="Q314" s="152">
        <v>0.1210749546384</v>
      </c>
      <c r="R314" s="146">
        <v>0.21</v>
      </c>
      <c r="S314" s="146">
        <v>43.26</v>
      </c>
    </row>
    <row r="315" spans="1:19">
      <c r="A315" s="121"/>
      <c r="B315" s="149"/>
      <c r="C315" s="213"/>
      <c r="D315" s="215"/>
      <c r="E315" s="146"/>
      <c r="F315" s="146"/>
      <c r="G315" s="119"/>
      <c r="H315" s="214"/>
      <c r="I315" s="119"/>
      <c r="J315" s="51"/>
      <c r="K315" s="51"/>
      <c r="L315" s="51"/>
      <c r="M315" s="52"/>
      <c r="N315" s="53">
        <v>0</v>
      </c>
      <c r="O315" s="153"/>
      <c r="P315" s="153"/>
      <c r="Q315" s="153"/>
      <c r="R315" s="146"/>
      <c r="S315" s="146"/>
    </row>
    <row r="316" spans="1:19">
      <c r="A316" s="121"/>
      <c r="B316" s="149"/>
      <c r="C316" s="213"/>
      <c r="D316" s="215"/>
      <c r="E316" s="146"/>
      <c r="F316" s="146"/>
      <c r="G316" s="119"/>
      <c r="H316" s="214"/>
      <c r="I316" s="119"/>
      <c r="J316" s="51"/>
      <c r="K316" s="51"/>
      <c r="L316" s="51"/>
      <c r="M316" s="52"/>
      <c r="N316" s="53">
        <v>0</v>
      </c>
      <c r="O316" s="153"/>
      <c r="P316" s="153"/>
      <c r="Q316" s="153"/>
      <c r="R316" s="146"/>
      <c r="S316" s="146"/>
    </row>
    <row r="317" spans="1:19">
      <c r="A317" s="121"/>
      <c r="B317" s="149"/>
      <c r="C317" s="213"/>
      <c r="D317" s="215"/>
      <c r="E317" s="146"/>
      <c r="F317" s="146"/>
      <c r="G317" s="119"/>
      <c r="H317" s="214"/>
      <c r="I317" s="119"/>
      <c r="J317" s="51"/>
      <c r="K317" s="51"/>
      <c r="L317" s="51"/>
      <c r="M317" s="49"/>
      <c r="N317" s="53">
        <v>0</v>
      </c>
      <c r="O317" s="154"/>
      <c r="P317" s="154"/>
      <c r="Q317" s="154"/>
      <c r="R317" s="146"/>
      <c r="S317" s="146"/>
    </row>
    <row r="318" spans="1:19">
      <c r="A318" s="121">
        <v>7</v>
      </c>
      <c r="B318" s="149" t="s">
        <v>205</v>
      </c>
      <c r="C318" s="212" t="s">
        <v>139</v>
      </c>
      <c r="D318" s="157">
        <v>2</v>
      </c>
      <c r="E318" s="146">
        <v>194.67</v>
      </c>
      <c r="F318" s="146">
        <v>389.34</v>
      </c>
      <c r="G318" s="119">
        <v>5.2563926999999993</v>
      </c>
      <c r="H318" s="178">
        <v>6.9000000000000006E-2</v>
      </c>
      <c r="I318" s="119">
        <v>0.21097440000000001</v>
      </c>
      <c r="J318" s="51" t="s">
        <v>31</v>
      </c>
      <c r="K318" s="51" t="s">
        <v>46</v>
      </c>
      <c r="L318" s="51">
        <v>1</v>
      </c>
      <c r="M318" s="49">
        <v>128.6</v>
      </c>
      <c r="N318" s="53">
        <v>128.6</v>
      </c>
      <c r="O318" s="152">
        <v>302.15199999999999</v>
      </c>
      <c r="P318" s="152">
        <v>128.6</v>
      </c>
      <c r="Q318" s="152">
        <v>145.60879032</v>
      </c>
      <c r="R318" s="146">
        <v>194.67</v>
      </c>
      <c r="S318" s="146">
        <v>389.34</v>
      </c>
    </row>
    <row r="319" spans="1:19">
      <c r="A319" s="121"/>
      <c r="B319" s="149"/>
      <c r="C319" s="213"/>
      <c r="D319" s="158"/>
      <c r="E319" s="146"/>
      <c r="F319" s="146"/>
      <c r="G319" s="119"/>
      <c r="H319" s="179"/>
      <c r="I319" s="119"/>
      <c r="J319" s="51"/>
      <c r="K319" s="51"/>
      <c r="L319" s="51"/>
      <c r="M319" s="49"/>
      <c r="N319" s="53">
        <v>0</v>
      </c>
      <c r="O319" s="153"/>
      <c r="P319" s="153"/>
      <c r="Q319" s="153"/>
      <c r="R319" s="146"/>
      <c r="S319" s="146"/>
    </row>
    <row r="320" spans="1:19">
      <c r="A320" s="121"/>
      <c r="B320" s="149"/>
      <c r="C320" s="213"/>
      <c r="D320" s="158"/>
      <c r="E320" s="146"/>
      <c r="F320" s="146"/>
      <c r="G320" s="119"/>
      <c r="H320" s="179"/>
      <c r="I320" s="119"/>
      <c r="J320" s="51"/>
      <c r="K320" s="51"/>
      <c r="L320" s="51"/>
      <c r="M320" s="49"/>
      <c r="N320" s="53">
        <v>0</v>
      </c>
      <c r="O320" s="153"/>
      <c r="P320" s="153"/>
      <c r="Q320" s="153"/>
      <c r="R320" s="146"/>
      <c r="S320" s="146"/>
    </row>
    <row r="321" spans="1:19">
      <c r="A321" s="121"/>
      <c r="B321" s="149"/>
      <c r="C321" s="213"/>
      <c r="D321" s="159"/>
      <c r="E321" s="146"/>
      <c r="F321" s="146"/>
      <c r="G321" s="119"/>
      <c r="H321" s="180"/>
      <c r="I321" s="119"/>
      <c r="J321" s="51"/>
      <c r="K321" s="51"/>
      <c r="L321" s="51"/>
      <c r="M321" s="49"/>
      <c r="N321" s="53">
        <v>0</v>
      </c>
      <c r="O321" s="154"/>
      <c r="P321" s="154"/>
      <c r="Q321" s="154"/>
      <c r="R321" s="146"/>
      <c r="S321" s="146"/>
    </row>
    <row r="322" spans="1:19">
      <c r="A322" s="121">
        <v>8</v>
      </c>
      <c r="B322" s="209" t="s">
        <v>206</v>
      </c>
      <c r="C322" s="212" t="s">
        <v>146</v>
      </c>
      <c r="D322" s="157">
        <v>74</v>
      </c>
      <c r="E322" s="146">
        <v>56.33</v>
      </c>
      <c r="F322" s="146">
        <v>4168.42</v>
      </c>
      <c r="G322" s="119">
        <v>2.9613480000000001</v>
      </c>
      <c r="H322" s="127">
        <v>0.14599999999999999</v>
      </c>
      <c r="I322" s="119">
        <v>0.44640959999999996</v>
      </c>
      <c r="J322" s="51" t="s">
        <v>69</v>
      </c>
      <c r="K322" s="51" t="s">
        <v>53</v>
      </c>
      <c r="L322" s="51">
        <v>1</v>
      </c>
      <c r="M322" s="49">
        <v>35.6</v>
      </c>
      <c r="N322" s="53">
        <v>35.6</v>
      </c>
      <c r="O322" s="119">
        <v>3235.0030000000002</v>
      </c>
      <c r="P322" s="119">
        <v>35.6</v>
      </c>
      <c r="Q322" s="119">
        <v>40.308498720000003</v>
      </c>
      <c r="R322" s="146">
        <v>56.33</v>
      </c>
      <c r="S322" s="146">
        <v>4168.42</v>
      </c>
    </row>
    <row r="323" spans="1:19">
      <c r="A323" s="121"/>
      <c r="B323" s="210"/>
      <c r="C323" s="213"/>
      <c r="D323" s="158"/>
      <c r="E323" s="146"/>
      <c r="F323" s="146"/>
      <c r="G323" s="119"/>
      <c r="H323" s="127"/>
      <c r="I323" s="119"/>
      <c r="J323" s="51"/>
      <c r="K323" s="51"/>
      <c r="L323" s="51"/>
      <c r="M323" s="49"/>
      <c r="N323" s="53">
        <v>0</v>
      </c>
      <c r="O323" s="119"/>
      <c r="P323" s="119"/>
      <c r="Q323" s="119"/>
      <c r="R323" s="146"/>
      <c r="S323" s="146"/>
    </row>
    <row r="324" spans="1:19">
      <c r="A324" s="121"/>
      <c r="B324" s="210"/>
      <c r="C324" s="213"/>
      <c r="D324" s="158"/>
      <c r="E324" s="146"/>
      <c r="F324" s="146"/>
      <c r="G324" s="119"/>
      <c r="H324" s="127"/>
      <c r="I324" s="119"/>
      <c r="J324" s="51"/>
      <c r="K324" s="51"/>
      <c r="L324" s="51"/>
      <c r="M324" s="49"/>
      <c r="N324" s="53">
        <v>0</v>
      </c>
      <c r="O324" s="119"/>
      <c r="P324" s="119"/>
      <c r="Q324" s="119"/>
      <c r="R324" s="146"/>
      <c r="S324" s="146"/>
    </row>
    <row r="325" spans="1:19" ht="22.5" customHeight="1">
      <c r="A325" s="121"/>
      <c r="B325" s="211"/>
      <c r="C325" s="213"/>
      <c r="D325" s="159"/>
      <c r="E325" s="146"/>
      <c r="F325" s="146"/>
      <c r="G325" s="119"/>
      <c r="H325" s="127"/>
      <c r="I325" s="119"/>
      <c r="J325" s="51"/>
      <c r="K325" s="51"/>
      <c r="L325" s="51"/>
      <c r="M325" s="49"/>
      <c r="N325" s="53">
        <v>0</v>
      </c>
      <c r="O325" s="119"/>
      <c r="P325" s="119"/>
      <c r="Q325" s="119"/>
      <c r="R325" s="146"/>
      <c r="S325" s="146"/>
    </row>
    <row r="326" spans="1:19">
      <c r="A326" s="109"/>
      <c r="B326" s="112" t="s">
        <v>154</v>
      </c>
      <c r="C326" s="138"/>
      <c r="D326" s="279"/>
      <c r="E326" s="276"/>
      <c r="F326" s="270">
        <v>9385.9260000000013</v>
      </c>
      <c r="G326" s="276"/>
      <c r="H326" s="273"/>
      <c r="I326" s="276"/>
      <c r="J326" s="54"/>
      <c r="K326" s="54"/>
      <c r="L326" s="54"/>
      <c r="M326" s="55"/>
      <c r="N326" s="56"/>
      <c r="O326" s="270">
        <v>9385.9260000000013</v>
      </c>
      <c r="P326" s="276">
        <v>0</v>
      </c>
      <c r="Q326" s="276">
        <v>0</v>
      </c>
      <c r="R326" s="276"/>
      <c r="S326" s="270">
        <v>9385.9260000000013</v>
      </c>
    </row>
    <row r="327" spans="1:19">
      <c r="A327" s="110"/>
      <c r="B327" s="113"/>
      <c r="C327" s="139"/>
      <c r="D327" s="280"/>
      <c r="E327" s="277"/>
      <c r="F327" s="271"/>
      <c r="G327" s="277"/>
      <c r="H327" s="274"/>
      <c r="I327" s="277"/>
      <c r="J327" s="54"/>
      <c r="K327" s="54"/>
      <c r="L327" s="54"/>
      <c r="M327" s="55"/>
      <c r="N327" s="56"/>
      <c r="O327" s="271"/>
      <c r="P327" s="277"/>
      <c r="Q327" s="277"/>
      <c r="R327" s="277"/>
      <c r="S327" s="271"/>
    </row>
    <row r="328" spans="1:19">
      <c r="A328" s="110"/>
      <c r="B328" s="113"/>
      <c r="C328" s="139"/>
      <c r="D328" s="280"/>
      <c r="E328" s="277"/>
      <c r="F328" s="271"/>
      <c r="G328" s="277"/>
      <c r="H328" s="274"/>
      <c r="I328" s="277"/>
      <c r="J328" s="54"/>
      <c r="K328" s="54"/>
      <c r="L328" s="54"/>
      <c r="M328" s="55"/>
      <c r="N328" s="56"/>
      <c r="O328" s="271"/>
      <c r="P328" s="277"/>
      <c r="Q328" s="277"/>
      <c r="R328" s="277"/>
      <c r="S328" s="271"/>
    </row>
    <row r="329" spans="1:19">
      <c r="A329" s="111"/>
      <c r="B329" s="114"/>
      <c r="C329" s="140"/>
      <c r="D329" s="281"/>
      <c r="E329" s="278"/>
      <c r="F329" s="272"/>
      <c r="G329" s="278"/>
      <c r="H329" s="275"/>
      <c r="I329" s="278"/>
      <c r="J329" s="54"/>
      <c r="K329" s="54"/>
      <c r="L329" s="54"/>
      <c r="M329" s="55"/>
      <c r="N329" s="56"/>
      <c r="O329" s="272"/>
      <c r="P329" s="278"/>
      <c r="Q329" s="278"/>
      <c r="R329" s="278"/>
      <c r="S329" s="272"/>
    </row>
    <row r="330" spans="1:19">
      <c r="A330" s="109"/>
      <c r="B330" s="112" t="s">
        <v>155</v>
      </c>
      <c r="C330" s="138"/>
      <c r="D330" s="135"/>
      <c r="E330" s="105"/>
      <c r="F330" s="117">
        <v>0.26379543522936277</v>
      </c>
      <c r="G330" s="105"/>
      <c r="H330" s="142"/>
      <c r="I330" s="105"/>
      <c r="J330" s="24"/>
      <c r="K330" s="24"/>
      <c r="L330" s="24"/>
      <c r="M330" s="25"/>
      <c r="N330" s="26"/>
      <c r="O330" s="117">
        <v>0.26379543522936277</v>
      </c>
      <c r="P330" s="105">
        <v>0</v>
      </c>
      <c r="Q330" s="105">
        <v>0</v>
      </c>
      <c r="R330" s="105"/>
      <c r="S330" s="117">
        <v>0.26379543522936277</v>
      </c>
    </row>
    <row r="331" spans="1:19">
      <c r="A331" s="110"/>
      <c r="B331" s="113"/>
      <c r="C331" s="139"/>
      <c r="D331" s="136"/>
      <c r="E331" s="106"/>
      <c r="F331" s="117"/>
      <c r="G331" s="106"/>
      <c r="H331" s="143"/>
      <c r="I331" s="106"/>
      <c r="J331" s="24"/>
      <c r="K331" s="24"/>
      <c r="L331" s="24"/>
      <c r="M331" s="25"/>
      <c r="N331" s="26"/>
      <c r="O331" s="117"/>
      <c r="P331" s="106"/>
      <c r="Q331" s="106"/>
      <c r="R331" s="106"/>
      <c r="S331" s="117"/>
    </row>
    <row r="332" spans="1:19">
      <c r="A332" s="110"/>
      <c r="B332" s="113"/>
      <c r="C332" s="139"/>
      <c r="D332" s="136"/>
      <c r="E332" s="106"/>
      <c r="F332" s="117"/>
      <c r="G332" s="106"/>
      <c r="H332" s="143"/>
      <c r="I332" s="106"/>
      <c r="J332" s="24"/>
      <c r="K332" s="24"/>
      <c r="L332" s="24"/>
      <c r="M332" s="25"/>
      <c r="N332" s="26"/>
      <c r="O332" s="117"/>
      <c r="P332" s="106"/>
      <c r="Q332" s="106"/>
      <c r="R332" s="106"/>
      <c r="S332" s="117"/>
    </row>
    <row r="333" spans="1:19">
      <c r="A333" s="111"/>
      <c r="B333" s="114"/>
      <c r="C333" s="140"/>
      <c r="D333" s="137"/>
      <c r="E333" s="107"/>
      <c r="F333" s="117"/>
      <c r="G333" s="107"/>
      <c r="H333" s="144"/>
      <c r="I333" s="107"/>
      <c r="J333" s="24"/>
      <c r="K333" s="24"/>
      <c r="L333" s="24"/>
      <c r="M333" s="25"/>
      <c r="N333" s="26"/>
      <c r="O333" s="117"/>
      <c r="P333" s="107"/>
      <c r="Q333" s="107"/>
      <c r="R333" s="107"/>
      <c r="S333" s="117"/>
    </row>
    <row r="334" spans="1:19">
      <c r="A334" s="121"/>
      <c r="B334" s="204" t="s">
        <v>207</v>
      </c>
      <c r="C334" s="151"/>
      <c r="D334" s="121"/>
      <c r="E334" s="148"/>
      <c r="F334" s="148">
        <v>0</v>
      </c>
      <c r="G334" s="160"/>
      <c r="H334" s="190"/>
      <c r="I334" s="160"/>
      <c r="J334" s="20"/>
      <c r="K334" s="20"/>
      <c r="L334" s="20"/>
      <c r="M334" s="19"/>
      <c r="N334" s="13"/>
      <c r="O334" s="160"/>
      <c r="P334" s="160">
        <v>0</v>
      </c>
      <c r="Q334" s="160">
        <v>0</v>
      </c>
      <c r="R334" s="148"/>
      <c r="S334" s="148">
        <v>0</v>
      </c>
    </row>
    <row r="335" spans="1:19">
      <c r="A335" s="121"/>
      <c r="B335" s="204"/>
      <c r="C335" s="151"/>
      <c r="D335" s="121"/>
      <c r="E335" s="148"/>
      <c r="F335" s="148"/>
      <c r="G335" s="160"/>
      <c r="H335" s="190"/>
      <c r="I335" s="160"/>
      <c r="J335" s="20"/>
      <c r="K335" s="20"/>
      <c r="L335" s="20"/>
      <c r="M335" s="19"/>
      <c r="N335" s="13"/>
      <c r="O335" s="160"/>
      <c r="P335" s="160"/>
      <c r="Q335" s="160"/>
      <c r="R335" s="148"/>
      <c r="S335" s="148"/>
    </row>
    <row r="336" spans="1:19">
      <c r="A336" s="121"/>
      <c r="B336" s="204"/>
      <c r="C336" s="151"/>
      <c r="D336" s="121"/>
      <c r="E336" s="148"/>
      <c r="F336" s="148"/>
      <c r="G336" s="160"/>
      <c r="H336" s="190"/>
      <c r="I336" s="160"/>
      <c r="J336" s="20"/>
      <c r="K336" s="20"/>
      <c r="L336" s="20"/>
      <c r="M336" s="19"/>
      <c r="N336" s="13"/>
      <c r="O336" s="160"/>
      <c r="P336" s="160"/>
      <c r="Q336" s="160"/>
      <c r="R336" s="148"/>
      <c r="S336" s="148"/>
    </row>
    <row r="337" spans="1:19">
      <c r="A337" s="121"/>
      <c r="B337" s="204"/>
      <c r="C337" s="151"/>
      <c r="D337" s="121"/>
      <c r="E337" s="148"/>
      <c r="F337" s="148"/>
      <c r="G337" s="160"/>
      <c r="H337" s="190"/>
      <c r="I337" s="160"/>
      <c r="J337" s="20"/>
      <c r="K337" s="20"/>
      <c r="L337" s="20"/>
      <c r="M337" s="19"/>
      <c r="N337" s="13"/>
      <c r="O337" s="160"/>
      <c r="P337" s="160"/>
      <c r="Q337" s="160"/>
      <c r="R337" s="148"/>
      <c r="S337" s="148"/>
    </row>
    <row r="338" spans="1:19">
      <c r="A338" s="121">
        <v>1</v>
      </c>
      <c r="B338" s="149" t="s">
        <v>208</v>
      </c>
      <c r="C338" s="150" t="s">
        <v>181</v>
      </c>
      <c r="D338" s="134">
        <v>1</v>
      </c>
      <c r="E338" s="146">
        <v>58.06</v>
      </c>
      <c r="F338" s="146">
        <v>58.06</v>
      </c>
      <c r="G338" s="119">
        <v>3.8250745000000004</v>
      </c>
      <c r="H338" s="127">
        <v>0.76</v>
      </c>
      <c r="I338" s="119">
        <v>2.3237759999999996</v>
      </c>
      <c r="J338" s="51" t="s">
        <v>92</v>
      </c>
      <c r="K338" s="51" t="s">
        <v>112</v>
      </c>
      <c r="L338" s="51">
        <v>1.02</v>
      </c>
      <c r="M338" s="49">
        <v>29.933</v>
      </c>
      <c r="N338" s="53">
        <v>30.531659999999999</v>
      </c>
      <c r="O338" s="119">
        <v>45.058999999999997</v>
      </c>
      <c r="P338" s="119">
        <v>34.365260999999997</v>
      </c>
      <c r="Q338" s="119">
        <v>38.910451658173194</v>
      </c>
      <c r="R338" s="146">
        <v>58.06</v>
      </c>
      <c r="S338" s="146">
        <v>58.06</v>
      </c>
    </row>
    <row r="339" spans="1:19">
      <c r="A339" s="121"/>
      <c r="B339" s="149"/>
      <c r="C339" s="151"/>
      <c r="D339" s="134"/>
      <c r="E339" s="146"/>
      <c r="F339" s="146"/>
      <c r="G339" s="119"/>
      <c r="H339" s="127"/>
      <c r="I339" s="119"/>
      <c r="J339" s="51" t="s">
        <v>93</v>
      </c>
      <c r="K339" s="51" t="s">
        <v>111</v>
      </c>
      <c r="L339" s="51">
        <v>0.80300000000000005</v>
      </c>
      <c r="M339" s="49">
        <v>4.1669999999999998</v>
      </c>
      <c r="N339" s="53">
        <v>3.346101</v>
      </c>
      <c r="O339" s="119"/>
      <c r="P339" s="119"/>
      <c r="Q339" s="119"/>
      <c r="R339" s="146"/>
      <c r="S339" s="146"/>
    </row>
    <row r="340" spans="1:19">
      <c r="A340" s="121"/>
      <c r="B340" s="149"/>
      <c r="C340" s="151"/>
      <c r="D340" s="134"/>
      <c r="E340" s="146"/>
      <c r="F340" s="146"/>
      <c r="G340" s="119"/>
      <c r="H340" s="127"/>
      <c r="I340" s="119"/>
      <c r="J340" s="51" t="s">
        <v>94</v>
      </c>
      <c r="K340" s="51" t="s">
        <v>112</v>
      </c>
      <c r="L340" s="51">
        <v>3.8999999999999998E-3</v>
      </c>
      <c r="M340" s="49">
        <v>125</v>
      </c>
      <c r="N340" s="53">
        <v>0.48749999999999999</v>
      </c>
      <c r="O340" s="119"/>
      <c r="P340" s="119"/>
      <c r="Q340" s="119"/>
      <c r="R340" s="146"/>
      <c r="S340" s="146"/>
    </row>
    <row r="341" spans="1:19">
      <c r="A341" s="121"/>
      <c r="B341" s="149"/>
      <c r="C341" s="151"/>
      <c r="D341" s="134"/>
      <c r="E341" s="146"/>
      <c r="F341" s="146"/>
      <c r="G341" s="119"/>
      <c r="H341" s="127"/>
      <c r="I341" s="119"/>
      <c r="J341" s="51"/>
      <c r="K341" s="51"/>
      <c r="L341" s="51"/>
      <c r="M341" s="49"/>
      <c r="N341" s="53">
        <v>0</v>
      </c>
      <c r="O341" s="119"/>
      <c r="P341" s="119"/>
      <c r="Q341" s="119"/>
      <c r="R341" s="146"/>
      <c r="S341" s="146"/>
    </row>
    <row r="342" spans="1:19">
      <c r="A342" s="121">
        <v>2</v>
      </c>
      <c r="B342" s="149" t="s">
        <v>209</v>
      </c>
      <c r="C342" s="123" t="s">
        <v>210</v>
      </c>
      <c r="D342" s="134">
        <v>0.23</v>
      </c>
      <c r="E342" s="146">
        <v>193.2</v>
      </c>
      <c r="F342" s="146">
        <v>44.436</v>
      </c>
      <c r="G342" s="119">
        <v>34.055501999999997</v>
      </c>
      <c r="H342" s="127">
        <v>32.1</v>
      </c>
      <c r="I342" s="119">
        <v>98.148960000000002</v>
      </c>
      <c r="J342" s="51" t="s">
        <v>95</v>
      </c>
      <c r="K342" s="51" t="s">
        <v>51</v>
      </c>
      <c r="L342" s="51">
        <v>1</v>
      </c>
      <c r="M342" s="49">
        <v>0.3</v>
      </c>
      <c r="N342" s="53">
        <v>0.3</v>
      </c>
      <c r="O342" s="119">
        <v>34.479999999999997</v>
      </c>
      <c r="P342" s="119">
        <v>15.639200000000001</v>
      </c>
      <c r="Q342" s="119">
        <v>17.707659359040001</v>
      </c>
      <c r="R342" s="146">
        <v>193.2</v>
      </c>
      <c r="S342" s="146">
        <v>44.436</v>
      </c>
    </row>
    <row r="343" spans="1:19">
      <c r="A343" s="121"/>
      <c r="B343" s="149"/>
      <c r="C343" s="124"/>
      <c r="D343" s="134"/>
      <c r="E343" s="146"/>
      <c r="F343" s="146"/>
      <c r="G343" s="119"/>
      <c r="H343" s="127"/>
      <c r="I343" s="119"/>
      <c r="J343" s="51" t="s">
        <v>89</v>
      </c>
      <c r="K343" s="51" t="s">
        <v>51</v>
      </c>
      <c r="L343" s="51">
        <v>2.4</v>
      </c>
      <c r="M343" s="49">
        <v>0.80800000000000005</v>
      </c>
      <c r="N343" s="53">
        <v>1.9392</v>
      </c>
      <c r="O343" s="119"/>
      <c r="P343" s="119"/>
      <c r="Q343" s="119"/>
      <c r="R343" s="146"/>
      <c r="S343" s="146"/>
    </row>
    <row r="344" spans="1:19">
      <c r="A344" s="121"/>
      <c r="B344" s="149"/>
      <c r="C344" s="124"/>
      <c r="D344" s="134"/>
      <c r="E344" s="146"/>
      <c r="F344" s="146"/>
      <c r="G344" s="119"/>
      <c r="H344" s="127"/>
      <c r="I344" s="119"/>
      <c r="J344" s="51" t="s">
        <v>96</v>
      </c>
      <c r="K344" s="51" t="s">
        <v>51</v>
      </c>
      <c r="L344" s="51">
        <v>13.4</v>
      </c>
      <c r="M344" s="49">
        <v>1</v>
      </c>
      <c r="N344" s="53">
        <v>13.4</v>
      </c>
      <c r="O344" s="119"/>
      <c r="P344" s="119"/>
      <c r="Q344" s="119"/>
      <c r="R344" s="146"/>
      <c r="S344" s="146"/>
    </row>
    <row r="345" spans="1:19">
      <c r="A345" s="121"/>
      <c r="B345" s="149"/>
      <c r="C345" s="125"/>
      <c r="D345" s="134"/>
      <c r="E345" s="146"/>
      <c r="F345" s="146"/>
      <c r="G345" s="119"/>
      <c r="H345" s="127"/>
      <c r="I345" s="119"/>
      <c r="J345" s="51"/>
      <c r="K345" s="51"/>
      <c r="L345" s="51"/>
      <c r="M345" s="49"/>
      <c r="N345" s="53">
        <v>0</v>
      </c>
      <c r="O345" s="119"/>
      <c r="P345" s="119"/>
      <c r="Q345" s="119"/>
      <c r="R345" s="146"/>
      <c r="S345" s="146"/>
    </row>
    <row r="346" spans="1:19">
      <c r="A346" s="121">
        <v>3</v>
      </c>
      <c r="B346" s="149" t="s">
        <v>211</v>
      </c>
      <c r="C346" s="185" t="s">
        <v>212</v>
      </c>
      <c r="D346" s="134">
        <v>16.7</v>
      </c>
      <c r="E346" s="146">
        <v>3.34</v>
      </c>
      <c r="F346" s="146">
        <v>55.777999999999999</v>
      </c>
      <c r="G346" s="119">
        <v>0</v>
      </c>
      <c r="H346" s="127"/>
      <c r="I346" s="119">
        <v>0</v>
      </c>
      <c r="J346" s="51" t="s">
        <v>97</v>
      </c>
      <c r="K346" s="51" t="s">
        <v>53</v>
      </c>
      <c r="L346" s="51">
        <v>1</v>
      </c>
      <c r="M346" s="49">
        <v>2.2909999999999999</v>
      </c>
      <c r="N346" s="53">
        <v>2.2909999999999999</v>
      </c>
      <c r="O346" s="119">
        <v>43.32</v>
      </c>
      <c r="P346" s="119">
        <v>2.2909999999999999</v>
      </c>
      <c r="Q346" s="119">
        <v>2.5940104091999996</v>
      </c>
      <c r="R346" s="146">
        <v>3.34</v>
      </c>
      <c r="S346" s="146">
        <v>55.777999999999999</v>
      </c>
    </row>
    <row r="347" spans="1:19">
      <c r="A347" s="121"/>
      <c r="B347" s="149"/>
      <c r="C347" s="186"/>
      <c r="D347" s="134"/>
      <c r="E347" s="146"/>
      <c r="F347" s="146"/>
      <c r="G347" s="119"/>
      <c r="H347" s="127"/>
      <c r="I347" s="119"/>
      <c r="J347" s="51"/>
      <c r="K347" s="51"/>
      <c r="L347" s="51"/>
      <c r="M347" s="49"/>
      <c r="N347" s="53">
        <v>0</v>
      </c>
      <c r="O347" s="119"/>
      <c r="P347" s="119"/>
      <c r="Q347" s="119"/>
      <c r="R347" s="146"/>
      <c r="S347" s="146"/>
    </row>
    <row r="348" spans="1:19">
      <c r="A348" s="121"/>
      <c r="B348" s="149"/>
      <c r="C348" s="186"/>
      <c r="D348" s="134"/>
      <c r="E348" s="146"/>
      <c r="F348" s="146"/>
      <c r="G348" s="119"/>
      <c r="H348" s="127"/>
      <c r="I348" s="119"/>
      <c r="J348" s="51"/>
      <c r="K348" s="51"/>
      <c r="L348" s="51"/>
      <c r="M348" s="49"/>
      <c r="N348" s="53">
        <v>0</v>
      </c>
      <c r="O348" s="119"/>
      <c r="P348" s="119"/>
      <c r="Q348" s="119"/>
      <c r="R348" s="146"/>
      <c r="S348" s="146"/>
    </row>
    <row r="349" spans="1:19">
      <c r="A349" s="121"/>
      <c r="B349" s="149"/>
      <c r="C349" s="186"/>
      <c r="D349" s="134"/>
      <c r="E349" s="146"/>
      <c r="F349" s="146"/>
      <c r="G349" s="119"/>
      <c r="H349" s="127"/>
      <c r="I349" s="119"/>
      <c r="J349" s="51"/>
      <c r="K349" s="51"/>
      <c r="L349" s="51"/>
      <c r="M349" s="49"/>
      <c r="N349" s="53">
        <v>0</v>
      </c>
      <c r="O349" s="119"/>
      <c r="P349" s="119"/>
      <c r="Q349" s="119"/>
      <c r="R349" s="146"/>
      <c r="S349" s="146"/>
    </row>
    <row r="350" spans="1:19">
      <c r="A350" s="121">
        <v>4</v>
      </c>
      <c r="B350" s="149" t="s">
        <v>213</v>
      </c>
      <c r="C350" s="185" t="s">
        <v>212</v>
      </c>
      <c r="D350" s="134">
        <v>25.6</v>
      </c>
      <c r="E350" s="146">
        <v>1.56</v>
      </c>
      <c r="F350" s="146">
        <v>39.936000000000007</v>
      </c>
      <c r="G350" s="119">
        <v>0</v>
      </c>
      <c r="H350" s="127"/>
      <c r="I350" s="119">
        <v>0</v>
      </c>
      <c r="J350" s="51" t="s">
        <v>97</v>
      </c>
      <c r="K350" s="51" t="s">
        <v>53</v>
      </c>
      <c r="L350" s="51">
        <v>1</v>
      </c>
      <c r="M350" s="49">
        <v>1.0720000000000001</v>
      </c>
      <c r="N350" s="53">
        <v>1.0720000000000001</v>
      </c>
      <c r="O350" s="119">
        <v>31.073</v>
      </c>
      <c r="P350" s="119">
        <v>1.0720000000000001</v>
      </c>
      <c r="Q350" s="119">
        <v>1.2137840064000001</v>
      </c>
      <c r="R350" s="146">
        <v>1.56</v>
      </c>
      <c r="S350" s="146">
        <v>39.936000000000007</v>
      </c>
    </row>
    <row r="351" spans="1:19">
      <c r="A351" s="121"/>
      <c r="B351" s="149"/>
      <c r="C351" s="186"/>
      <c r="D351" s="134"/>
      <c r="E351" s="146"/>
      <c r="F351" s="146"/>
      <c r="G351" s="119"/>
      <c r="H351" s="127"/>
      <c r="I351" s="119"/>
      <c r="J351" s="51"/>
      <c r="K351" s="51"/>
      <c r="L351" s="51"/>
      <c r="M351" s="49"/>
      <c r="N351" s="53">
        <v>0</v>
      </c>
      <c r="O351" s="119"/>
      <c r="P351" s="119"/>
      <c r="Q351" s="119"/>
      <c r="R351" s="146"/>
      <c r="S351" s="146"/>
    </row>
    <row r="352" spans="1:19">
      <c r="A352" s="121"/>
      <c r="B352" s="149"/>
      <c r="C352" s="186"/>
      <c r="D352" s="134"/>
      <c r="E352" s="146"/>
      <c r="F352" s="146"/>
      <c r="G352" s="119"/>
      <c r="H352" s="127"/>
      <c r="I352" s="119"/>
      <c r="J352" s="51"/>
      <c r="K352" s="51"/>
      <c r="L352" s="51"/>
      <c r="M352" s="49"/>
      <c r="N352" s="53">
        <v>0</v>
      </c>
      <c r="O352" s="119"/>
      <c r="P352" s="119"/>
      <c r="Q352" s="119"/>
      <c r="R352" s="146"/>
      <c r="S352" s="146"/>
    </row>
    <row r="353" spans="1:19">
      <c r="A353" s="121"/>
      <c r="B353" s="149"/>
      <c r="C353" s="186"/>
      <c r="D353" s="134"/>
      <c r="E353" s="146"/>
      <c r="F353" s="146"/>
      <c r="G353" s="119"/>
      <c r="H353" s="127"/>
      <c r="I353" s="119"/>
      <c r="J353" s="51"/>
      <c r="K353" s="51"/>
      <c r="L353" s="51"/>
      <c r="M353" s="49"/>
      <c r="N353" s="53">
        <v>0</v>
      </c>
      <c r="O353" s="119"/>
      <c r="P353" s="119"/>
      <c r="Q353" s="119"/>
      <c r="R353" s="146"/>
      <c r="S353" s="146"/>
    </row>
    <row r="354" spans="1:19">
      <c r="A354" s="121">
        <v>5</v>
      </c>
      <c r="B354" s="149" t="s">
        <v>214</v>
      </c>
      <c r="C354" s="131" t="s">
        <v>215</v>
      </c>
      <c r="D354" s="134">
        <v>0.4</v>
      </c>
      <c r="E354" s="146">
        <v>39.549999999999997</v>
      </c>
      <c r="F354" s="146">
        <v>15.82</v>
      </c>
      <c r="G354" s="119">
        <v>0</v>
      </c>
      <c r="H354" s="127"/>
      <c r="I354" s="119">
        <v>0</v>
      </c>
      <c r="J354" s="51" t="s">
        <v>98</v>
      </c>
      <c r="K354" s="51" t="s">
        <v>111</v>
      </c>
      <c r="L354" s="51">
        <v>1</v>
      </c>
      <c r="M354" s="49">
        <v>27.11</v>
      </c>
      <c r="N354" s="53">
        <v>27.11</v>
      </c>
      <c r="O354" s="119">
        <v>12.278</v>
      </c>
      <c r="P354" s="119">
        <v>27.11</v>
      </c>
      <c r="Q354" s="119">
        <v>30.695601131999997</v>
      </c>
      <c r="R354" s="146">
        <v>39.549999999999997</v>
      </c>
      <c r="S354" s="146">
        <v>15.82</v>
      </c>
    </row>
    <row r="355" spans="1:19">
      <c r="A355" s="121"/>
      <c r="B355" s="149"/>
      <c r="C355" s="132"/>
      <c r="D355" s="134"/>
      <c r="E355" s="146"/>
      <c r="F355" s="146"/>
      <c r="G355" s="119"/>
      <c r="H355" s="127"/>
      <c r="I355" s="119"/>
      <c r="J355" s="51"/>
      <c r="K355" s="51"/>
      <c r="L355" s="51"/>
      <c r="M355" s="49"/>
      <c r="N355" s="53">
        <v>0</v>
      </c>
      <c r="O355" s="119"/>
      <c r="P355" s="119"/>
      <c r="Q355" s="119"/>
      <c r="R355" s="146"/>
      <c r="S355" s="146"/>
    </row>
    <row r="356" spans="1:19">
      <c r="A356" s="121"/>
      <c r="B356" s="149"/>
      <c r="C356" s="132"/>
      <c r="D356" s="134"/>
      <c r="E356" s="146"/>
      <c r="F356" s="146"/>
      <c r="G356" s="119"/>
      <c r="H356" s="127"/>
      <c r="I356" s="119"/>
      <c r="J356" s="51"/>
      <c r="K356" s="51"/>
      <c r="L356" s="51"/>
      <c r="M356" s="49"/>
      <c r="N356" s="53">
        <v>0</v>
      </c>
      <c r="O356" s="119"/>
      <c r="P356" s="119"/>
      <c r="Q356" s="119"/>
      <c r="R356" s="146"/>
      <c r="S356" s="146"/>
    </row>
    <row r="357" spans="1:19">
      <c r="A357" s="121"/>
      <c r="B357" s="149"/>
      <c r="C357" s="133"/>
      <c r="D357" s="134"/>
      <c r="E357" s="146"/>
      <c r="F357" s="146"/>
      <c r="G357" s="119"/>
      <c r="H357" s="127"/>
      <c r="I357" s="119"/>
      <c r="J357" s="51"/>
      <c r="K357" s="51"/>
      <c r="L357" s="51"/>
      <c r="M357" s="49"/>
      <c r="N357" s="53">
        <v>0</v>
      </c>
      <c r="O357" s="119"/>
      <c r="P357" s="119"/>
      <c r="Q357" s="119"/>
      <c r="R357" s="146"/>
      <c r="S357" s="146"/>
    </row>
    <row r="358" spans="1:19">
      <c r="A358" s="121">
        <v>6</v>
      </c>
      <c r="B358" s="149" t="s">
        <v>216</v>
      </c>
      <c r="C358" s="131" t="s">
        <v>215</v>
      </c>
      <c r="D358" s="134">
        <v>46</v>
      </c>
      <c r="E358" s="146">
        <v>0.8</v>
      </c>
      <c r="F358" s="146">
        <v>36.800000000000004</v>
      </c>
      <c r="G358" s="119">
        <v>3.7263629E-2</v>
      </c>
      <c r="H358" s="127">
        <v>1.4E-3</v>
      </c>
      <c r="I358" s="119">
        <v>4.2806399999999996E-3</v>
      </c>
      <c r="J358" s="51" t="s">
        <v>99</v>
      </c>
      <c r="K358" s="51" t="s">
        <v>51</v>
      </c>
      <c r="L358" s="51">
        <v>0.3</v>
      </c>
      <c r="M358" s="49">
        <v>1.2729999999999999</v>
      </c>
      <c r="N358" s="53">
        <v>0.38189999999999996</v>
      </c>
      <c r="O358" s="119">
        <v>28.577000000000002</v>
      </c>
      <c r="P358" s="119">
        <v>0.51197999999999999</v>
      </c>
      <c r="Q358" s="119">
        <v>0.57969508917599999</v>
      </c>
      <c r="R358" s="146">
        <v>0.8</v>
      </c>
      <c r="S358" s="146">
        <v>36.800000000000004</v>
      </c>
    </row>
    <row r="359" spans="1:19">
      <c r="A359" s="121"/>
      <c r="B359" s="149"/>
      <c r="C359" s="132"/>
      <c r="D359" s="134"/>
      <c r="E359" s="146"/>
      <c r="F359" s="146"/>
      <c r="G359" s="119"/>
      <c r="H359" s="127"/>
      <c r="I359" s="119"/>
      <c r="J359" s="51" t="s">
        <v>100</v>
      </c>
      <c r="K359" s="51" t="s">
        <v>51</v>
      </c>
      <c r="L359" s="51">
        <v>0.12</v>
      </c>
      <c r="M359" s="49">
        <v>1.0840000000000001</v>
      </c>
      <c r="N359" s="53">
        <v>0.13008</v>
      </c>
      <c r="O359" s="119"/>
      <c r="P359" s="119"/>
      <c r="Q359" s="119"/>
      <c r="R359" s="146"/>
      <c r="S359" s="146"/>
    </row>
    <row r="360" spans="1:19">
      <c r="A360" s="121"/>
      <c r="B360" s="149"/>
      <c r="C360" s="132"/>
      <c r="D360" s="134"/>
      <c r="E360" s="146"/>
      <c r="F360" s="146"/>
      <c r="G360" s="119"/>
      <c r="H360" s="127"/>
      <c r="I360" s="119"/>
      <c r="J360" s="51"/>
      <c r="K360" s="51"/>
      <c r="L360" s="51"/>
      <c r="M360" s="49"/>
      <c r="N360" s="53">
        <v>0</v>
      </c>
      <c r="O360" s="119"/>
      <c r="P360" s="119"/>
      <c r="Q360" s="119"/>
      <c r="R360" s="146"/>
      <c r="S360" s="146"/>
    </row>
    <row r="361" spans="1:19">
      <c r="A361" s="121"/>
      <c r="B361" s="149"/>
      <c r="C361" s="133"/>
      <c r="D361" s="134"/>
      <c r="E361" s="146"/>
      <c r="F361" s="146"/>
      <c r="G361" s="119"/>
      <c r="H361" s="127"/>
      <c r="I361" s="119"/>
      <c r="J361" s="51"/>
      <c r="K361" s="51"/>
      <c r="L361" s="51"/>
      <c r="M361" s="49"/>
      <c r="N361" s="53">
        <v>0</v>
      </c>
      <c r="O361" s="119"/>
      <c r="P361" s="119"/>
      <c r="Q361" s="119"/>
      <c r="R361" s="146"/>
      <c r="S361" s="146"/>
    </row>
    <row r="362" spans="1:19">
      <c r="A362" s="121">
        <v>7</v>
      </c>
      <c r="B362" s="149" t="s">
        <v>217</v>
      </c>
      <c r="C362" s="170" t="s">
        <v>139</v>
      </c>
      <c r="D362" s="134">
        <v>2</v>
      </c>
      <c r="E362" s="146">
        <v>11.96</v>
      </c>
      <c r="F362" s="146">
        <v>23.92</v>
      </c>
      <c r="G362" s="119">
        <v>0</v>
      </c>
      <c r="H362" s="127"/>
      <c r="I362" s="119">
        <v>0</v>
      </c>
      <c r="J362" s="51" t="s">
        <v>54</v>
      </c>
      <c r="K362" s="51" t="s">
        <v>46</v>
      </c>
      <c r="L362" s="51">
        <v>1</v>
      </c>
      <c r="M362" s="49">
        <v>8.1999999999999993</v>
      </c>
      <c r="N362" s="53">
        <v>8.1999999999999993</v>
      </c>
      <c r="O362" s="119">
        <v>18.568999999999999</v>
      </c>
      <c r="P362" s="119">
        <v>8.1999999999999993</v>
      </c>
      <c r="Q362" s="119">
        <v>9.2845418399999993</v>
      </c>
      <c r="R362" s="146">
        <v>11.96</v>
      </c>
      <c r="S362" s="146">
        <v>23.92</v>
      </c>
    </row>
    <row r="363" spans="1:19">
      <c r="A363" s="121"/>
      <c r="B363" s="149"/>
      <c r="C363" s="171"/>
      <c r="D363" s="134"/>
      <c r="E363" s="146"/>
      <c r="F363" s="146"/>
      <c r="G363" s="119"/>
      <c r="H363" s="127"/>
      <c r="I363" s="119"/>
      <c r="J363" s="51"/>
      <c r="K363" s="51"/>
      <c r="L363" s="51"/>
      <c r="M363" s="49"/>
      <c r="N363" s="53">
        <v>0</v>
      </c>
      <c r="O363" s="119"/>
      <c r="P363" s="119"/>
      <c r="Q363" s="119"/>
      <c r="R363" s="146"/>
      <c r="S363" s="146"/>
    </row>
    <row r="364" spans="1:19">
      <c r="A364" s="121"/>
      <c r="B364" s="149"/>
      <c r="C364" s="171"/>
      <c r="D364" s="134"/>
      <c r="E364" s="146"/>
      <c r="F364" s="146"/>
      <c r="G364" s="119"/>
      <c r="H364" s="127"/>
      <c r="I364" s="119"/>
      <c r="J364" s="51"/>
      <c r="K364" s="51"/>
      <c r="L364" s="51"/>
      <c r="M364" s="49"/>
      <c r="N364" s="53">
        <v>0</v>
      </c>
      <c r="O364" s="119"/>
      <c r="P364" s="119"/>
      <c r="Q364" s="119"/>
      <c r="R364" s="146"/>
      <c r="S364" s="146"/>
    </row>
    <row r="365" spans="1:19">
      <c r="A365" s="121"/>
      <c r="B365" s="149"/>
      <c r="C365" s="172"/>
      <c r="D365" s="134"/>
      <c r="E365" s="146"/>
      <c r="F365" s="146"/>
      <c r="G365" s="119"/>
      <c r="H365" s="127"/>
      <c r="I365" s="119"/>
      <c r="J365" s="51"/>
      <c r="K365" s="51"/>
      <c r="L365" s="51"/>
      <c r="M365" s="49"/>
      <c r="N365" s="53">
        <v>0</v>
      </c>
      <c r="O365" s="119"/>
      <c r="P365" s="119"/>
      <c r="Q365" s="119"/>
      <c r="R365" s="146"/>
      <c r="S365" s="146"/>
    </row>
    <row r="366" spans="1:19">
      <c r="A366" s="121">
        <v>8</v>
      </c>
      <c r="B366" s="149" t="s">
        <v>218</v>
      </c>
      <c r="C366" s="150" t="s">
        <v>219</v>
      </c>
      <c r="D366" s="134">
        <v>3.5</v>
      </c>
      <c r="E366" s="146">
        <v>0.93</v>
      </c>
      <c r="F366" s="146">
        <v>3.2550000000000003</v>
      </c>
      <c r="G366" s="119">
        <v>0</v>
      </c>
      <c r="H366" s="127"/>
      <c r="I366" s="119">
        <v>0</v>
      </c>
      <c r="J366" s="51" t="s">
        <v>101</v>
      </c>
      <c r="K366" s="51" t="s">
        <v>51</v>
      </c>
      <c r="L366" s="51">
        <v>0.5</v>
      </c>
      <c r="M366" s="49">
        <v>1.2729999999999999</v>
      </c>
      <c r="N366" s="53">
        <v>0.63649999999999995</v>
      </c>
      <c r="O366" s="119">
        <v>2.5219999999999998</v>
      </c>
      <c r="P366" s="119">
        <v>0.63649999999999995</v>
      </c>
      <c r="Q366" s="119">
        <v>0.7206842537999999</v>
      </c>
      <c r="R366" s="146">
        <v>0.93</v>
      </c>
      <c r="S366" s="146">
        <v>3.2550000000000003</v>
      </c>
    </row>
    <row r="367" spans="1:19">
      <c r="A367" s="121"/>
      <c r="B367" s="149"/>
      <c r="C367" s="151"/>
      <c r="D367" s="134"/>
      <c r="E367" s="146"/>
      <c r="F367" s="146"/>
      <c r="G367" s="119"/>
      <c r="H367" s="127"/>
      <c r="I367" s="119"/>
      <c r="J367" s="51"/>
      <c r="K367" s="51"/>
      <c r="L367" s="51"/>
      <c r="M367" s="49"/>
      <c r="N367" s="53">
        <v>0</v>
      </c>
      <c r="O367" s="119"/>
      <c r="P367" s="119"/>
      <c r="Q367" s="119"/>
      <c r="R367" s="146"/>
      <c r="S367" s="146"/>
    </row>
    <row r="368" spans="1:19">
      <c r="A368" s="121"/>
      <c r="B368" s="149"/>
      <c r="C368" s="151"/>
      <c r="D368" s="134"/>
      <c r="E368" s="146"/>
      <c r="F368" s="146"/>
      <c r="G368" s="119"/>
      <c r="H368" s="127"/>
      <c r="I368" s="119"/>
      <c r="J368" s="51"/>
      <c r="K368" s="51"/>
      <c r="L368" s="51"/>
      <c r="M368" s="49"/>
      <c r="N368" s="53">
        <v>0</v>
      </c>
      <c r="O368" s="119"/>
      <c r="P368" s="119"/>
      <c r="Q368" s="119"/>
      <c r="R368" s="146"/>
      <c r="S368" s="146"/>
    </row>
    <row r="369" spans="1:19">
      <c r="A369" s="121"/>
      <c r="B369" s="149"/>
      <c r="C369" s="151"/>
      <c r="D369" s="134"/>
      <c r="E369" s="146"/>
      <c r="F369" s="146"/>
      <c r="G369" s="119"/>
      <c r="H369" s="127"/>
      <c r="I369" s="119"/>
      <c r="J369" s="51"/>
      <c r="K369" s="51"/>
      <c r="L369" s="51"/>
      <c r="M369" s="49"/>
      <c r="N369" s="53">
        <v>0</v>
      </c>
      <c r="O369" s="119"/>
      <c r="P369" s="119"/>
      <c r="Q369" s="119"/>
      <c r="R369" s="146"/>
      <c r="S369" s="146"/>
    </row>
    <row r="370" spans="1:19">
      <c r="A370" s="109"/>
      <c r="B370" s="112" t="s">
        <v>154</v>
      </c>
      <c r="C370" s="138"/>
      <c r="D370" s="279"/>
      <c r="E370" s="276"/>
      <c r="F370" s="270">
        <v>278.005</v>
      </c>
      <c r="G370" s="276"/>
      <c r="H370" s="273"/>
      <c r="I370" s="276"/>
      <c r="J370" s="54"/>
      <c r="K370" s="54"/>
      <c r="L370" s="54"/>
      <c r="M370" s="55"/>
      <c r="N370" s="56"/>
      <c r="O370" s="270">
        <v>278.005</v>
      </c>
      <c r="P370" s="276">
        <v>0</v>
      </c>
      <c r="Q370" s="276">
        <v>0</v>
      </c>
      <c r="R370" s="276"/>
      <c r="S370" s="270">
        <v>278.005</v>
      </c>
    </row>
    <row r="371" spans="1:19">
      <c r="A371" s="110"/>
      <c r="B371" s="113"/>
      <c r="C371" s="139"/>
      <c r="D371" s="280"/>
      <c r="E371" s="277"/>
      <c r="F371" s="271"/>
      <c r="G371" s="277"/>
      <c r="H371" s="274"/>
      <c r="I371" s="277"/>
      <c r="J371" s="54"/>
      <c r="K371" s="54"/>
      <c r="L371" s="54"/>
      <c r="M371" s="55"/>
      <c r="N371" s="56"/>
      <c r="O371" s="271"/>
      <c r="P371" s="277"/>
      <c r="Q371" s="277"/>
      <c r="R371" s="277"/>
      <c r="S371" s="271"/>
    </row>
    <row r="372" spans="1:19">
      <c r="A372" s="110"/>
      <c r="B372" s="113"/>
      <c r="C372" s="139"/>
      <c r="D372" s="280"/>
      <c r="E372" s="277"/>
      <c r="F372" s="271"/>
      <c r="G372" s="277"/>
      <c r="H372" s="274"/>
      <c r="I372" s="277"/>
      <c r="J372" s="54"/>
      <c r="K372" s="54"/>
      <c r="L372" s="54"/>
      <c r="M372" s="55"/>
      <c r="N372" s="56"/>
      <c r="O372" s="271"/>
      <c r="P372" s="277"/>
      <c r="Q372" s="277"/>
      <c r="R372" s="277"/>
      <c r="S372" s="271"/>
    </row>
    <row r="373" spans="1:19">
      <c r="A373" s="111"/>
      <c r="B373" s="114"/>
      <c r="C373" s="140"/>
      <c r="D373" s="281"/>
      <c r="E373" s="278"/>
      <c r="F373" s="272"/>
      <c r="G373" s="278"/>
      <c r="H373" s="275"/>
      <c r="I373" s="278"/>
      <c r="J373" s="54"/>
      <c r="K373" s="54"/>
      <c r="L373" s="54"/>
      <c r="M373" s="55"/>
      <c r="N373" s="56"/>
      <c r="O373" s="272"/>
      <c r="P373" s="278"/>
      <c r="Q373" s="278"/>
      <c r="R373" s="278"/>
      <c r="S373" s="272"/>
    </row>
    <row r="374" spans="1:19">
      <c r="A374" s="109"/>
      <c r="B374" s="112" t="s">
        <v>155</v>
      </c>
      <c r="C374" s="138"/>
      <c r="D374" s="135"/>
      <c r="E374" s="105"/>
      <c r="F374" s="117">
        <v>7.8134485580792969E-3</v>
      </c>
      <c r="G374" s="105"/>
      <c r="H374" s="142"/>
      <c r="I374" s="105"/>
      <c r="J374" s="24"/>
      <c r="K374" s="24"/>
      <c r="L374" s="24"/>
      <c r="M374" s="25"/>
      <c r="N374" s="26"/>
      <c r="O374" s="117">
        <v>7.8134485580792969E-3</v>
      </c>
      <c r="P374" s="105">
        <v>0</v>
      </c>
      <c r="Q374" s="105">
        <v>0</v>
      </c>
      <c r="R374" s="105"/>
      <c r="S374" s="117">
        <v>7.8134485580792969E-3</v>
      </c>
    </row>
    <row r="375" spans="1:19">
      <c r="A375" s="110"/>
      <c r="B375" s="113"/>
      <c r="C375" s="139"/>
      <c r="D375" s="136"/>
      <c r="E375" s="106"/>
      <c r="F375" s="117"/>
      <c r="G375" s="106"/>
      <c r="H375" s="143"/>
      <c r="I375" s="106"/>
      <c r="J375" s="24"/>
      <c r="K375" s="24"/>
      <c r="L375" s="24"/>
      <c r="M375" s="25"/>
      <c r="N375" s="26"/>
      <c r="O375" s="117"/>
      <c r="P375" s="106"/>
      <c r="Q375" s="106"/>
      <c r="R375" s="106"/>
      <c r="S375" s="117"/>
    </row>
    <row r="376" spans="1:19">
      <c r="A376" s="110"/>
      <c r="B376" s="113"/>
      <c r="C376" s="139"/>
      <c r="D376" s="136"/>
      <c r="E376" s="106"/>
      <c r="F376" s="117"/>
      <c r="G376" s="106"/>
      <c r="H376" s="143"/>
      <c r="I376" s="106"/>
      <c r="J376" s="24"/>
      <c r="K376" s="24"/>
      <c r="L376" s="24"/>
      <c r="M376" s="25"/>
      <c r="N376" s="26"/>
      <c r="O376" s="117"/>
      <c r="P376" s="106"/>
      <c r="Q376" s="106"/>
      <c r="R376" s="106"/>
      <c r="S376" s="117"/>
    </row>
    <row r="377" spans="1:19">
      <c r="A377" s="111"/>
      <c r="B377" s="114"/>
      <c r="C377" s="140"/>
      <c r="D377" s="137"/>
      <c r="E377" s="107"/>
      <c r="F377" s="117"/>
      <c r="G377" s="107"/>
      <c r="H377" s="144"/>
      <c r="I377" s="107"/>
      <c r="J377" s="24"/>
      <c r="K377" s="24"/>
      <c r="L377" s="24"/>
      <c r="M377" s="25"/>
      <c r="N377" s="26"/>
      <c r="O377" s="117"/>
      <c r="P377" s="107"/>
      <c r="Q377" s="107"/>
      <c r="R377" s="107"/>
      <c r="S377" s="117"/>
    </row>
    <row r="378" spans="1:19">
      <c r="A378" s="121"/>
      <c r="B378" s="206" t="s">
        <v>220</v>
      </c>
      <c r="C378" s="164"/>
      <c r="D378" s="165"/>
      <c r="E378" s="148"/>
      <c r="F378" s="148">
        <v>0</v>
      </c>
      <c r="G378" s="160"/>
      <c r="H378" s="190"/>
      <c r="I378" s="160"/>
      <c r="J378" s="20"/>
      <c r="K378" s="20"/>
      <c r="L378" s="20"/>
      <c r="M378" s="19"/>
      <c r="N378" s="13"/>
      <c r="O378" s="160"/>
      <c r="P378" s="160">
        <v>0</v>
      </c>
      <c r="Q378" s="160">
        <v>0</v>
      </c>
      <c r="R378" s="148"/>
      <c r="S378" s="148">
        <v>0</v>
      </c>
    </row>
    <row r="379" spans="1:19">
      <c r="A379" s="121"/>
      <c r="B379" s="207"/>
      <c r="C379" s="155"/>
      <c r="D379" s="165"/>
      <c r="E379" s="148"/>
      <c r="F379" s="148"/>
      <c r="G379" s="160"/>
      <c r="H379" s="190"/>
      <c r="I379" s="160"/>
      <c r="J379" s="20"/>
      <c r="K379" s="20"/>
      <c r="L379" s="20"/>
      <c r="M379" s="19"/>
      <c r="N379" s="13"/>
      <c r="O379" s="160"/>
      <c r="P379" s="160"/>
      <c r="Q379" s="160"/>
      <c r="R379" s="148"/>
      <c r="S379" s="148"/>
    </row>
    <row r="380" spans="1:19">
      <c r="A380" s="121"/>
      <c r="B380" s="207"/>
      <c r="C380" s="155"/>
      <c r="D380" s="165"/>
      <c r="E380" s="148"/>
      <c r="F380" s="148"/>
      <c r="G380" s="160"/>
      <c r="H380" s="190"/>
      <c r="I380" s="160"/>
      <c r="J380" s="20"/>
      <c r="K380" s="20"/>
      <c r="L380" s="20"/>
      <c r="M380" s="19"/>
      <c r="N380" s="13"/>
      <c r="O380" s="160"/>
      <c r="P380" s="160"/>
      <c r="Q380" s="160"/>
      <c r="R380" s="148"/>
      <c r="S380" s="148"/>
    </row>
    <row r="381" spans="1:19">
      <c r="A381" s="121"/>
      <c r="B381" s="208"/>
      <c r="C381" s="156"/>
      <c r="D381" s="165"/>
      <c r="E381" s="148"/>
      <c r="F381" s="148"/>
      <c r="G381" s="160"/>
      <c r="H381" s="190"/>
      <c r="I381" s="160"/>
      <c r="J381" s="20"/>
      <c r="K381" s="20"/>
      <c r="L381" s="20"/>
      <c r="M381" s="19"/>
      <c r="N381" s="13"/>
      <c r="O381" s="160"/>
      <c r="P381" s="160"/>
      <c r="Q381" s="160"/>
      <c r="R381" s="148"/>
      <c r="S381" s="148"/>
    </row>
    <row r="382" spans="1:19">
      <c r="A382" s="121">
        <v>1</v>
      </c>
      <c r="B382" s="149" t="s">
        <v>221</v>
      </c>
      <c r="C382" s="131" t="s">
        <v>215</v>
      </c>
      <c r="D382" s="205">
        <v>280</v>
      </c>
      <c r="E382" s="146">
        <v>1.46</v>
      </c>
      <c r="F382" s="146">
        <v>408.8</v>
      </c>
      <c r="G382" s="119">
        <v>4.2939545999999995E-2</v>
      </c>
      <c r="H382" s="127">
        <v>0.1106</v>
      </c>
      <c r="I382" s="119">
        <v>0.33817056000000001</v>
      </c>
      <c r="J382" s="51" t="s">
        <v>63</v>
      </c>
      <c r="K382" s="51" t="s">
        <v>112</v>
      </c>
      <c r="L382" s="51">
        <v>1.4999999999999999E-2</v>
      </c>
      <c r="M382" s="49">
        <v>4</v>
      </c>
      <c r="N382" s="53">
        <v>0.06</v>
      </c>
      <c r="O382" s="119">
        <v>317.47399999999999</v>
      </c>
      <c r="P382" s="119">
        <v>0.66480000000000006</v>
      </c>
      <c r="Q382" s="119">
        <v>0.75272724576000005</v>
      </c>
      <c r="R382" s="146">
        <v>1.46</v>
      </c>
      <c r="S382" s="146">
        <v>408.8</v>
      </c>
    </row>
    <row r="383" spans="1:19">
      <c r="A383" s="121"/>
      <c r="B383" s="149"/>
      <c r="C383" s="132"/>
      <c r="D383" s="205"/>
      <c r="E383" s="146"/>
      <c r="F383" s="146"/>
      <c r="G383" s="119"/>
      <c r="H383" s="127"/>
      <c r="I383" s="119"/>
      <c r="J383" s="51" t="s">
        <v>64</v>
      </c>
      <c r="K383" s="51" t="s">
        <v>112</v>
      </c>
      <c r="L383" s="51">
        <v>0.1512</v>
      </c>
      <c r="M383" s="49">
        <v>4</v>
      </c>
      <c r="N383" s="53">
        <v>0.6048</v>
      </c>
      <c r="O383" s="119"/>
      <c r="P383" s="119"/>
      <c r="Q383" s="119"/>
      <c r="R383" s="146"/>
      <c r="S383" s="146"/>
    </row>
    <row r="384" spans="1:19">
      <c r="A384" s="121"/>
      <c r="B384" s="149"/>
      <c r="C384" s="132"/>
      <c r="D384" s="205"/>
      <c r="E384" s="146"/>
      <c r="F384" s="146"/>
      <c r="G384" s="119"/>
      <c r="H384" s="127"/>
      <c r="I384" s="119"/>
      <c r="J384" s="51"/>
      <c r="K384" s="51"/>
      <c r="L384" s="51"/>
      <c r="M384" s="49"/>
      <c r="N384" s="53"/>
      <c r="O384" s="119"/>
      <c r="P384" s="119"/>
      <c r="Q384" s="119"/>
      <c r="R384" s="146"/>
      <c r="S384" s="146"/>
    </row>
    <row r="385" spans="1:19">
      <c r="A385" s="121"/>
      <c r="B385" s="149"/>
      <c r="C385" s="133"/>
      <c r="D385" s="205"/>
      <c r="E385" s="146"/>
      <c r="F385" s="146"/>
      <c r="G385" s="119"/>
      <c r="H385" s="127"/>
      <c r="I385" s="119"/>
      <c r="J385" s="51"/>
      <c r="K385" s="51"/>
      <c r="L385" s="51"/>
      <c r="M385" s="49"/>
      <c r="N385" s="53">
        <v>0</v>
      </c>
      <c r="O385" s="119"/>
      <c r="P385" s="119"/>
      <c r="Q385" s="119"/>
      <c r="R385" s="146"/>
      <c r="S385" s="146"/>
    </row>
    <row r="386" spans="1:19">
      <c r="A386" s="121">
        <v>2</v>
      </c>
      <c r="B386" s="149" t="s">
        <v>222</v>
      </c>
      <c r="C386" s="150" t="s">
        <v>210</v>
      </c>
      <c r="D386" s="205">
        <v>1.1499999999999999</v>
      </c>
      <c r="E386" s="146">
        <v>256.62</v>
      </c>
      <c r="F386" s="146">
        <v>295.113</v>
      </c>
      <c r="G386" s="119">
        <v>0</v>
      </c>
      <c r="H386" s="127">
        <v>2.2000000000000002</v>
      </c>
      <c r="I386" s="119">
        <v>6.7267200000000003</v>
      </c>
      <c r="J386" s="51" t="s">
        <v>55</v>
      </c>
      <c r="K386" s="51" t="s">
        <v>20</v>
      </c>
      <c r="L386" s="51">
        <v>1.03</v>
      </c>
      <c r="M386" s="52">
        <v>165</v>
      </c>
      <c r="N386" s="53">
        <v>169.95000000000002</v>
      </c>
      <c r="O386" s="119">
        <v>229.02799999999999</v>
      </c>
      <c r="P386" s="119">
        <v>169.95000000000002</v>
      </c>
      <c r="Q386" s="119">
        <v>192.42779093999999</v>
      </c>
      <c r="R386" s="146">
        <v>256.62</v>
      </c>
      <c r="S386" s="146">
        <v>295.113</v>
      </c>
    </row>
    <row r="387" spans="1:19">
      <c r="A387" s="121"/>
      <c r="B387" s="149"/>
      <c r="C387" s="151"/>
      <c r="D387" s="205"/>
      <c r="E387" s="146"/>
      <c r="F387" s="146"/>
      <c r="G387" s="119"/>
      <c r="H387" s="127"/>
      <c r="I387" s="119"/>
      <c r="J387" s="51"/>
      <c r="K387" s="51"/>
      <c r="L387" s="51"/>
      <c r="M387" s="49"/>
      <c r="N387" s="53">
        <v>0</v>
      </c>
      <c r="O387" s="119"/>
      <c r="P387" s="119"/>
      <c r="Q387" s="119"/>
      <c r="R387" s="146"/>
      <c r="S387" s="146"/>
    </row>
    <row r="388" spans="1:19">
      <c r="A388" s="121"/>
      <c r="B388" s="149"/>
      <c r="C388" s="151"/>
      <c r="D388" s="205"/>
      <c r="E388" s="146"/>
      <c r="F388" s="146"/>
      <c r="G388" s="119"/>
      <c r="H388" s="127"/>
      <c r="I388" s="119"/>
      <c r="J388" s="51"/>
      <c r="K388" s="51"/>
      <c r="L388" s="51"/>
      <c r="M388" s="49"/>
      <c r="N388" s="53">
        <v>0</v>
      </c>
      <c r="O388" s="119"/>
      <c r="P388" s="119"/>
      <c r="Q388" s="119"/>
      <c r="R388" s="146"/>
      <c r="S388" s="146"/>
    </row>
    <row r="389" spans="1:19">
      <c r="A389" s="121"/>
      <c r="B389" s="149"/>
      <c r="C389" s="151"/>
      <c r="D389" s="205"/>
      <c r="E389" s="146"/>
      <c r="F389" s="146"/>
      <c r="G389" s="119"/>
      <c r="H389" s="127"/>
      <c r="I389" s="119"/>
      <c r="J389" s="51"/>
      <c r="K389" s="51"/>
      <c r="L389" s="51"/>
      <c r="M389" s="49"/>
      <c r="N389" s="53">
        <v>0</v>
      </c>
      <c r="O389" s="119"/>
      <c r="P389" s="119"/>
      <c r="Q389" s="119"/>
      <c r="R389" s="146"/>
      <c r="S389" s="146"/>
    </row>
    <row r="390" spans="1:19">
      <c r="A390" s="121">
        <v>3</v>
      </c>
      <c r="B390" s="149" t="s">
        <v>223</v>
      </c>
      <c r="C390" s="131" t="s">
        <v>215</v>
      </c>
      <c r="D390" s="205">
        <v>280</v>
      </c>
      <c r="E390" s="146">
        <v>4.95</v>
      </c>
      <c r="F390" s="146">
        <v>1386</v>
      </c>
      <c r="G390" s="119">
        <v>5.1478099399999998E-2</v>
      </c>
      <c r="H390" s="127">
        <v>4.7399999999999998E-2</v>
      </c>
      <c r="I390" s="119">
        <v>0.14493023999999999</v>
      </c>
      <c r="J390" s="51" t="s">
        <v>56</v>
      </c>
      <c r="K390" s="51" t="s">
        <v>20</v>
      </c>
      <c r="L390" s="51">
        <v>0.1216</v>
      </c>
      <c r="M390" s="49">
        <v>27</v>
      </c>
      <c r="N390" s="53">
        <v>3.2831999999999999</v>
      </c>
      <c r="O390" s="119">
        <v>1075.4680000000001</v>
      </c>
      <c r="P390" s="119">
        <v>3.2831999999999999</v>
      </c>
      <c r="Q390" s="119">
        <v>3.6445489919999998</v>
      </c>
      <c r="R390" s="146">
        <v>4.95</v>
      </c>
      <c r="S390" s="146">
        <v>1386</v>
      </c>
    </row>
    <row r="391" spans="1:19">
      <c r="A391" s="121"/>
      <c r="B391" s="149"/>
      <c r="C391" s="132"/>
      <c r="D391" s="205"/>
      <c r="E391" s="146"/>
      <c r="F391" s="146"/>
      <c r="G391" s="119"/>
      <c r="H391" s="127"/>
      <c r="I391" s="119"/>
      <c r="J391" s="51"/>
      <c r="K391" s="51"/>
      <c r="L391" s="51"/>
      <c r="M391" s="49"/>
      <c r="N391" s="53">
        <v>0</v>
      </c>
      <c r="O391" s="119"/>
      <c r="P391" s="119"/>
      <c r="Q391" s="119"/>
      <c r="R391" s="146"/>
      <c r="S391" s="146"/>
    </row>
    <row r="392" spans="1:19">
      <c r="A392" s="121"/>
      <c r="B392" s="149"/>
      <c r="C392" s="132"/>
      <c r="D392" s="205"/>
      <c r="E392" s="146"/>
      <c r="F392" s="146"/>
      <c r="G392" s="119"/>
      <c r="H392" s="127"/>
      <c r="I392" s="119"/>
      <c r="J392" s="51"/>
      <c r="K392" s="51"/>
      <c r="L392" s="51"/>
      <c r="M392" s="49"/>
      <c r="N392" s="53">
        <v>0</v>
      </c>
      <c r="O392" s="119"/>
      <c r="P392" s="119"/>
      <c r="Q392" s="119"/>
      <c r="R392" s="146"/>
      <c r="S392" s="146"/>
    </row>
    <row r="393" spans="1:19">
      <c r="A393" s="121"/>
      <c r="B393" s="149"/>
      <c r="C393" s="133"/>
      <c r="D393" s="205"/>
      <c r="E393" s="146"/>
      <c r="F393" s="146"/>
      <c r="G393" s="119"/>
      <c r="H393" s="127"/>
      <c r="I393" s="119"/>
      <c r="J393" s="51"/>
      <c r="K393" s="51"/>
      <c r="L393" s="51"/>
      <c r="M393" s="49"/>
      <c r="N393" s="53">
        <v>0</v>
      </c>
      <c r="O393" s="119"/>
      <c r="P393" s="119"/>
      <c r="Q393" s="119"/>
      <c r="R393" s="146"/>
      <c r="S393" s="146"/>
    </row>
    <row r="394" spans="1:19">
      <c r="A394" s="109"/>
      <c r="B394" s="112" t="s">
        <v>154</v>
      </c>
      <c r="C394" s="138"/>
      <c r="D394" s="279"/>
      <c r="E394" s="276"/>
      <c r="F394" s="270">
        <v>2089.913</v>
      </c>
      <c r="G394" s="276"/>
      <c r="H394" s="273"/>
      <c r="I394" s="276"/>
      <c r="J394" s="54"/>
      <c r="K394" s="54"/>
      <c r="L394" s="54"/>
      <c r="M394" s="55"/>
      <c r="N394" s="56"/>
      <c r="O394" s="270">
        <v>2089.913</v>
      </c>
      <c r="P394" s="276">
        <v>0</v>
      </c>
      <c r="Q394" s="276">
        <v>0</v>
      </c>
      <c r="R394" s="276"/>
      <c r="S394" s="270">
        <v>2089.913</v>
      </c>
    </row>
    <row r="395" spans="1:19">
      <c r="A395" s="110"/>
      <c r="B395" s="113"/>
      <c r="C395" s="139"/>
      <c r="D395" s="280"/>
      <c r="E395" s="277"/>
      <c r="F395" s="271"/>
      <c r="G395" s="277"/>
      <c r="H395" s="274"/>
      <c r="I395" s="277"/>
      <c r="J395" s="54"/>
      <c r="K395" s="54"/>
      <c r="L395" s="54"/>
      <c r="M395" s="55"/>
      <c r="N395" s="56"/>
      <c r="O395" s="271"/>
      <c r="P395" s="277"/>
      <c r="Q395" s="277"/>
      <c r="R395" s="277"/>
      <c r="S395" s="271"/>
    </row>
    <row r="396" spans="1:19">
      <c r="A396" s="110"/>
      <c r="B396" s="113"/>
      <c r="C396" s="139"/>
      <c r="D396" s="280"/>
      <c r="E396" s="277"/>
      <c r="F396" s="271"/>
      <c r="G396" s="277"/>
      <c r="H396" s="274"/>
      <c r="I396" s="277"/>
      <c r="J396" s="54"/>
      <c r="K396" s="54"/>
      <c r="L396" s="54"/>
      <c r="M396" s="55"/>
      <c r="N396" s="56"/>
      <c r="O396" s="271"/>
      <c r="P396" s="277"/>
      <c r="Q396" s="277"/>
      <c r="R396" s="277"/>
      <c r="S396" s="271"/>
    </row>
    <row r="397" spans="1:19">
      <c r="A397" s="111"/>
      <c r="B397" s="114"/>
      <c r="C397" s="140"/>
      <c r="D397" s="281"/>
      <c r="E397" s="278"/>
      <c r="F397" s="272"/>
      <c r="G397" s="278"/>
      <c r="H397" s="275"/>
      <c r="I397" s="278"/>
      <c r="J397" s="54"/>
      <c r="K397" s="54"/>
      <c r="L397" s="54"/>
      <c r="M397" s="55"/>
      <c r="N397" s="56"/>
      <c r="O397" s="272"/>
      <c r="P397" s="278"/>
      <c r="Q397" s="278"/>
      <c r="R397" s="278"/>
      <c r="S397" s="272"/>
    </row>
    <row r="398" spans="1:19">
      <c r="A398" s="109"/>
      <c r="B398" s="112" t="s">
        <v>155</v>
      </c>
      <c r="C398" s="138"/>
      <c r="D398" s="135"/>
      <c r="E398" s="105"/>
      <c r="F398" s="117">
        <v>5.8737892183094477E-2</v>
      </c>
      <c r="G398" s="105"/>
      <c r="H398" s="142"/>
      <c r="I398" s="105"/>
      <c r="J398" s="24"/>
      <c r="K398" s="24"/>
      <c r="L398" s="24"/>
      <c r="M398" s="25"/>
      <c r="N398" s="26"/>
      <c r="O398" s="117">
        <v>5.8737892183094477E-2</v>
      </c>
      <c r="P398" s="105">
        <v>0</v>
      </c>
      <c r="Q398" s="105">
        <v>0</v>
      </c>
      <c r="R398" s="105"/>
      <c r="S398" s="117">
        <v>5.8737892183094477E-2</v>
      </c>
    </row>
    <row r="399" spans="1:19">
      <c r="A399" s="110"/>
      <c r="B399" s="113"/>
      <c r="C399" s="139"/>
      <c r="D399" s="136"/>
      <c r="E399" s="106"/>
      <c r="F399" s="117"/>
      <c r="G399" s="106"/>
      <c r="H399" s="143"/>
      <c r="I399" s="106"/>
      <c r="J399" s="24"/>
      <c r="K399" s="24"/>
      <c r="L399" s="24"/>
      <c r="M399" s="25"/>
      <c r="N399" s="26"/>
      <c r="O399" s="117"/>
      <c r="P399" s="106"/>
      <c r="Q399" s="106"/>
      <c r="R399" s="106"/>
      <c r="S399" s="117"/>
    </row>
    <row r="400" spans="1:19">
      <c r="A400" s="110"/>
      <c r="B400" s="113"/>
      <c r="C400" s="139"/>
      <c r="D400" s="136"/>
      <c r="E400" s="106"/>
      <c r="F400" s="117"/>
      <c r="G400" s="106"/>
      <c r="H400" s="143"/>
      <c r="I400" s="106"/>
      <c r="J400" s="24"/>
      <c r="K400" s="24"/>
      <c r="L400" s="24"/>
      <c r="M400" s="25"/>
      <c r="N400" s="26"/>
      <c r="O400" s="117"/>
      <c r="P400" s="106"/>
      <c r="Q400" s="106"/>
      <c r="R400" s="106"/>
      <c r="S400" s="117"/>
    </row>
    <row r="401" spans="1:19">
      <c r="A401" s="111"/>
      <c r="B401" s="114"/>
      <c r="C401" s="140"/>
      <c r="D401" s="137"/>
      <c r="E401" s="107"/>
      <c r="F401" s="117"/>
      <c r="G401" s="107"/>
      <c r="H401" s="144"/>
      <c r="I401" s="107"/>
      <c r="J401" s="24"/>
      <c r="K401" s="24"/>
      <c r="L401" s="24"/>
      <c r="M401" s="25"/>
      <c r="N401" s="26"/>
      <c r="O401" s="117"/>
      <c r="P401" s="107"/>
      <c r="Q401" s="107"/>
      <c r="R401" s="107"/>
      <c r="S401" s="117"/>
    </row>
    <row r="402" spans="1:19">
      <c r="A402" s="121"/>
      <c r="B402" s="204" t="s">
        <v>224</v>
      </c>
      <c r="C402" s="151"/>
      <c r="D402" s="121"/>
      <c r="E402" s="148"/>
      <c r="F402" s="148">
        <v>0</v>
      </c>
      <c r="G402" s="160"/>
      <c r="H402" s="190"/>
      <c r="I402" s="160"/>
      <c r="J402" s="20"/>
      <c r="K402" s="20"/>
      <c r="L402" s="20"/>
      <c r="M402" s="19"/>
      <c r="N402" s="13"/>
      <c r="O402" s="160"/>
      <c r="P402" s="160">
        <v>0</v>
      </c>
      <c r="Q402" s="160">
        <v>0</v>
      </c>
      <c r="R402" s="148"/>
      <c r="S402" s="148">
        <v>0</v>
      </c>
    </row>
    <row r="403" spans="1:19">
      <c r="A403" s="121"/>
      <c r="B403" s="204"/>
      <c r="C403" s="151"/>
      <c r="D403" s="121"/>
      <c r="E403" s="148"/>
      <c r="F403" s="148"/>
      <c r="G403" s="160"/>
      <c r="H403" s="190"/>
      <c r="I403" s="160"/>
      <c r="J403" s="20"/>
      <c r="K403" s="20"/>
      <c r="L403" s="20"/>
      <c r="M403" s="19"/>
      <c r="N403" s="13"/>
      <c r="O403" s="160"/>
      <c r="P403" s="160"/>
      <c r="Q403" s="160"/>
      <c r="R403" s="148"/>
      <c r="S403" s="148"/>
    </row>
    <row r="404" spans="1:19">
      <c r="A404" s="121"/>
      <c r="B404" s="204"/>
      <c r="C404" s="151"/>
      <c r="D404" s="121"/>
      <c r="E404" s="148"/>
      <c r="F404" s="148"/>
      <c r="G404" s="160"/>
      <c r="H404" s="190"/>
      <c r="I404" s="160"/>
      <c r="J404" s="20"/>
      <c r="K404" s="20"/>
      <c r="L404" s="20"/>
      <c r="M404" s="19"/>
      <c r="N404" s="13"/>
      <c r="O404" s="160"/>
      <c r="P404" s="160"/>
      <c r="Q404" s="160"/>
      <c r="R404" s="148"/>
      <c r="S404" s="148"/>
    </row>
    <row r="405" spans="1:19">
      <c r="A405" s="121"/>
      <c r="B405" s="204"/>
      <c r="C405" s="151"/>
      <c r="D405" s="121"/>
      <c r="E405" s="148"/>
      <c r="F405" s="148"/>
      <c r="G405" s="160"/>
      <c r="H405" s="190"/>
      <c r="I405" s="160"/>
      <c r="J405" s="20"/>
      <c r="K405" s="20"/>
      <c r="L405" s="20"/>
      <c r="M405" s="19"/>
      <c r="N405" s="13"/>
      <c r="O405" s="160"/>
      <c r="P405" s="160"/>
      <c r="Q405" s="160"/>
      <c r="R405" s="148"/>
      <c r="S405" s="148"/>
    </row>
    <row r="406" spans="1:19" ht="33.75">
      <c r="A406" s="121">
        <v>1</v>
      </c>
      <c r="B406" s="149" t="s">
        <v>225</v>
      </c>
      <c r="C406" s="131" t="s">
        <v>215</v>
      </c>
      <c r="D406" s="189">
        <v>28</v>
      </c>
      <c r="E406" s="147">
        <v>1.1599999999999999</v>
      </c>
      <c r="F406" s="147">
        <v>32.479999999999997</v>
      </c>
      <c r="G406" s="145">
        <v>4.2939545999999995E-2</v>
      </c>
      <c r="H406" s="190">
        <v>0.12759999999999999</v>
      </c>
      <c r="I406" s="145">
        <v>0.39014975999999996</v>
      </c>
      <c r="J406" s="63" t="s">
        <v>84</v>
      </c>
      <c r="K406" s="21" t="s">
        <v>112</v>
      </c>
      <c r="L406" s="21">
        <v>1.4999999999999999E-2</v>
      </c>
      <c r="M406" s="44">
        <v>4</v>
      </c>
      <c r="N406" s="45">
        <v>0.06</v>
      </c>
      <c r="O406" s="145">
        <v>25.213999999999999</v>
      </c>
      <c r="P406" s="145">
        <v>0.4128</v>
      </c>
      <c r="Q406" s="145">
        <v>0.46739742336000001</v>
      </c>
      <c r="R406" s="147">
        <v>1.1599999999999999</v>
      </c>
      <c r="S406" s="147">
        <v>32.479999999999997</v>
      </c>
    </row>
    <row r="407" spans="1:19">
      <c r="A407" s="121"/>
      <c r="B407" s="149"/>
      <c r="C407" s="132"/>
      <c r="D407" s="189"/>
      <c r="E407" s="147"/>
      <c r="F407" s="147"/>
      <c r="G407" s="145"/>
      <c r="H407" s="190"/>
      <c r="I407" s="145"/>
      <c r="J407" s="64" t="s">
        <v>85</v>
      </c>
      <c r="K407" s="21" t="s">
        <v>112</v>
      </c>
      <c r="L407" s="21">
        <v>8.8200000000000001E-2</v>
      </c>
      <c r="M407" s="43">
        <v>4</v>
      </c>
      <c r="N407" s="45">
        <v>0.3528</v>
      </c>
      <c r="O407" s="145"/>
      <c r="P407" s="145"/>
      <c r="Q407" s="145"/>
      <c r="R407" s="147"/>
      <c r="S407" s="147"/>
    </row>
    <row r="408" spans="1:19">
      <c r="A408" s="121"/>
      <c r="B408" s="149"/>
      <c r="C408" s="132"/>
      <c r="D408" s="189"/>
      <c r="E408" s="147"/>
      <c r="F408" s="147"/>
      <c r="G408" s="145"/>
      <c r="H408" s="190"/>
      <c r="I408" s="145"/>
      <c r="J408" s="21"/>
      <c r="K408" s="21"/>
      <c r="L408" s="21"/>
      <c r="M408" s="43"/>
      <c r="N408" s="45"/>
      <c r="O408" s="145"/>
      <c r="P408" s="145"/>
      <c r="Q408" s="145"/>
      <c r="R408" s="147"/>
      <c r="S408" s="147"/>
    </row>
    <row r="409" spans="1:19">
      <c r="A409" s="121"/>
      <c r="B409" s="149"/>
      <c r="C409" s="133"/>
      <c r="D409" s="189"/>
      <c r="E409" s="147"/>
      <c r="F409" s="147"/>
      <c r="G409" s="145"/>
      <c r="H409" s="190"/>
      <c r="I409" s="145"/>
      <c r="J409" s="21"/>
      <c r="K409" s="21"/>
      <c r="L409" s="21"/>
      <c r="M409" s="43"/>
      <c r="N409" s="45">
        <v>0</v>
      </c>
      <c r="O409" s="145"/>
      <c r="P409" s="145"/>
      <c r="Q409" s="145"/>
      <c r="R409" s="147"/>
      <c r="S409" s="147"/>
    </row>
    <row r="410" spans="1:19">
      <c r="A410" s="121">
        <v>2</v>
      </c>
      <c r="B410" s="149" t="s">
        <v>226</v>
      </c>
      <c r="C410" s="131" t="s">
        <v>215</v>
      </c>
      <c r="D410" s="189">
        <v>28</v>
      </c>
      <c r="E410" s="147">
        <v>0.64</v>
      </c>
      <c r="F410" s="147">
        <v>17.920000000000002</v>
      </c>
      <c r="G410" s="145">
        <v>4.1705650999999996E-2</v>
      </c>
      <c r="H410" s="190">
        <v>5.62E-2</v>
      </c>
      <c r="I410" s="145">
        <v>0.17183712000000001</v>
      </c>
      <c r="J410" s="21" t="s">
        <v>32</v>
      </c>
      <c r="K410" s="21" t="s">
        <v>112</v>
      </c>
      <c r="L410" s="21">
        <v>1.4999999999999999E-2</v>
      </c>
      <c r="M410" s="43">
        <v>0.16700000000000001</v>
      </c>
      <c r="N410" s="45">
        <v>2.5049999999999998E-3</v>
      </c>
      <c r="O410" s="145">
        <v>14.01</v>
      </c>
      <c r="P410" s="145">
        <v>0.253305</v>
      </c>
      <c r="Q410" s="145">
        <v>0.28680742326600001</v>
      </c>
      <c r="R410" s="147">
        <v>0.64</v>
      </c>
      <c r="S410" s="147">
        <v>17.920000000000002</v>
      </c>
    </row>
    <row r="411" spans="1:19">
      <c r="A411" s="121"/>
      <c r="B411" s="149"/>
      <c r="C411" s="132"/>
      <c r="D411" s="189"/>
      <c r="E411" s="147"/>
      <c r="F411" s="147"/>
      <c r="G411" s="145"/>
      <c r="H411" s="190"/>
      <c r="I411" s="145"/>
      <c r="J411" s="64"/>
      <c r="K411" s="21"/>
      <c r="L411" s="21"/>
      <c r="M411" s="43"/>
      <c r="N411" s="45">
        <v>0</v>
      </c>
      <c r="O411" s="145"/>
      <c r="P411" s="145"/>
      <c r="Q411" s="145"/>
      <c r="R411" s="147"/>
      <c r="S411" s="147"/>
    </row>
    <row r="412" spans="1:19" ht="22.5">
      <c r="A412" s="121"/>
      <c r="B412" s="149"/>
      <c r="C412" s="132"/>
      <c r="D412" s="189"/>
      <c r="E412" s="147"/>
      <c r="F412" s="147"/>
      <c r="G412" s="145"/>
      <c r="H412" s="190"/>
      <c r="I412" s="145"/>
      <c r="J412" s="64" t="s">
        <v>86</v>
      </c>
      <c r="K412" s="21" t="s">
        <v>112</v>
      </c>
      <c r="L412" s="21">
        <v>6.6000000000000003E-2</v>
      </c>
      <c r="M412" s="43">
        <v>3.8</v>
      </c>
      <c r="N412" s="45">
        <v>0.25080000000000002</v>
      </c>
      <c r="O412" s="145"/>
      <c r="P412" s="145"/>
      <c r="Q412" s="145"/>
      <c r="R412" s="147"/>
      <c r="S412" s="147"/>
    </row>
    <row r="413" spans="1:19">
      <c r="A413" s="121"/>
      <c r="B413" s="149"/>
      <c r="C413" s="133"/>
      <c r="D413" s="189"/>
      <c r="E413" s="147"/>
      <c r="F413" s="147"/>
      <c r="G413" s="145"/>
      <c r="H413" s="190"/>
      <c r="I413" s="145"/>
      <c r="J413" s="21"/>
      <c r="K413" s="21"/>
      <c r="L413" s="21"/>
      <c r="M413" s="43"/>
      <c r="N413" s="45">
        <v>0</v>
      </c>
      <c r="O413" s="145"/>
      <c r="P413" s="145"/>
      <c r="Q413" s="145"/>
      <c r="R413" s="147"/>
      <c r="S413" s="147"/>
    </row>
    <row r="414" spans="1:19">
      <c r="A414" s="121">
        <v>3</v>
      </c>
      <c r="B414" s="149" t="s">
        <v>227</v>
      </c>
      <c r="C414" s="131" t="s">
        <v>215</v>
      </c>
      <c r="D414" s="189">
        <v>28</v>
      </c>
      <c r="E414" s="147">
        <v>3.12</v>
      </c>
      <c r="F414" s="147">
        <v>87.36</v>
      </c>
      <c r="G414" s="145">
        <v>0.20309911699999997</v>
      </c>
      <c r="H414" s="190"/>
      <c r="I414" s="145">
        <v>0</v>
      </c>
      <c r="J414" s="21" t="s">
        <v>56</v>
      </c>
      <c r="K414" s="21" t="s">
        <v>20</v>
      </c>
      <c r="L414" s="21">
        <v>7.1400000000000005E-2</v>
      </c>
      <c r="M414" s="43">
        <v>28</v>
      </c>
      <c r="N414" s="45">
        <v>1.9992000000000001</v>
      </c>
      <c r="O414" s="145">
        <v>67.825000000000003</v>
      </c>
      <c r="P414" s="145">
        <v>1.9992000000000001</v>
      </c>
      <c r="Q414" s="145">
        <v>2.2192319520000003</v>
      </c>
      <c r="R414" s="147">
        <v>3.12</v>
      </c>
      <c r="S414" s="147">
        <v>87.36</v>
      </c>
    </row>
    <row r="415" spans="1:19">
      <c r="A415" s="121"/>
      <c r="B415" s="149"/>
      <c r="C415" s="132"/>
      <c r="D415" s="189"/>
      <c r="E415" s="147"/>
      <c r="F415" s="147"/>
      <c r="G415" s="145"/>
      <c r="H415" s="190"/>
      <c r="I415" s="145"/>
      <c r="J415" s="21"/>
      <c r="K415" s="21"/>
      <c r="L415" s="21"/>
      <c r="M415" s="43"/>
      <c r="N415" s="45">
        <v>0</v>
      </c>
      <c r="O415" s="145"/>
      <c r="P415" s="145"/>
      <c r="Q415" s="145"/>
      <c r="R415" s="147"/>
      <c r="S415" s="147"/>
    </row>
    <row r="416" spans="1:19">
      <c r="A416" s="121"/>
      <c r="B416" s="149"/>
      <c r="C416" s="132"/>
      <c r="D416" s="189"/>
      <c r="E416" s="147"/>
      <c r="F416" s="147"/>
      <c r="G416" s="145"/>
      <c r="H416" s="190"/>
      <c r="I416" s="145"/>
      <c r="J416" s="21"/>
      <c r="K416" s="21"/>
      <c r="L416" s="21"/>
      <c r="M416" s="43"/>
      <c r="N416" s="45">
        <v>0</v>
      </c>
      <c r="O416" s="145"/>
      <c r="P416" s="145"/>
      <c r="Q416" s="145"/>
      <c r="R416" s="147"/>
      <c r="S416" s="147"/>
    </row>
    <row r="417" spans="1:19">
      <c r="A417" s="121"/>
      <c r="B417" s="149"/>
      <c r="C417" s="133"/>
      <c r="D417" s="189"/>
      <c r="E417" s="147"/>
      <c r="F417" s="147"/>
      <c r="G417" s="145"/>
      <c r="H417" s="190"/>
      <c r="I417" s="145"/>
      <c r="J417" s="21"/>
      <c r="K417" s="21"/>
      <c r="L417" s="21"/>
      <c r="M417" s="43"/>
      <c r="N417" s="45">
        <v>0</v>
      </c>
      <c r="O417" s="145"/>
      <c r="P417" s="145"/>
      <c r="Q417" s="145"/>
      <c r="R417" s="147"/>
      <c r="S417" s="147"/>
    </row>
    <row r="418" spans="1:19">
      <c r="A418" s="109"/>
      <c r="B418" s="112" t="s">
        <v>154</v>
      </c>
      <c r="C418" s="138"/>
      <c r="D418" s="291"/>
      <c r="E418" s="282"/>
      <c r="F418" s="285">
        <v>137.76</v>
      </c>
      <c r="G418" s="282"/>
      <c r="H418" s="288"/>
      <c r="I418" s="282"/>
      <c r="J418" s="46"/>
      <c r="K418" s="46"/>
      <c r="L418" s="46"/>
      <c r="M418" s="47"/>
      <c r="N418" s="48"/>
      <c r="O418" s="285">
        <v>137.76</v>
      </c>
      <c r="P418" s="282">
        <v>0</v>
      </c>
      <c r="Q418" s="282">
        <v>0</v>
      </c>
      <c r="R418" s="282"/>
      <c r="S418" s="285">
        <v>137.76</v>
      </c>
    </row>
    <row r="419" spans="1:19">
      <c r="A419" s="110"/>
      <c r="B419" s="113"/>
      <c r="C419" s="139"/>
      <c r="D419" s="292"/>
      <c r="E419" s="283"/>
      <c r="F419" s="286"/>
      <c r="G419" s="283"/>
      <c r="H419" s="289"/>
      <c r="I419" s="283"/>
      <c r="J419" s="46"/>
      <c r="K419" s="46"/>
      <c r="L419" s="46"/>
      <c r="M419" s="47"/>
      <c r="N419" s="48"/>
      <c r="O419" s="286"/>
      <c r="P419" s="283"/>
      <c r="Q419" s="283"/>
      <c r="R419" s="283"/>
      <c r="S419" s="286"/>
    </row>
    <row r="420" spans="1:19">
      <c r="A420" s="110"/>
      <c r="B420" s="113"/>
      <c r="C420" s="139"/>
      <c r="D420" s="292"/>
      <c r="E420" s="283"/>
      <c r="F420" s="286"/>
      <c r="G420" s="283"/>
      <c r="H420" s="289"/>
      <c r="I420" s="283"/>
      <c r="J420" s="46"/>
      <c r="K420" s="46"/>
      <c r="L420" s="46"/>
      <c r="M420" s="47"/>
      <c r="N420" s="48"/>
      <c r="O420" s="286"/>
      <c r="P420" s="283"/>
      <c r="Q420" s="283"/>
      <c r="R420" s="283"/>
      <c r="S420" s="286"/>
    </row>
    <row r="421" spans="1:19">
      <c r="A421" s="111"/>
      <c r="B421" s="114"/>
      <c r="C421" s="140"/>
      <c r="D421" s="293"/>
      <c r="E421" s="284"/>
      <c r="F421" s="287"/>
      <c r="G421" s="284"/>
      <c r="H421" s="290"/>
      <c r="I421" s="284"/>
      <c r="J421" s="46"/>
      <c r="K421" s="46"/>
      <c r="L421" s="46"/>
      <c r="M421" s="47"/>
      <c r="N421" s="48"/>
      <c r="O421" s="287"/>
      <c r="P421" s="284"/>
      <c r="Q421" s="284"/>
      <c r="R421" s="284"/>
      <c r="S421" s="287"/>
    </row>
    <row r="422" spans="1:19">
      <c r="A422" s="109"/>
      <c r="B422" s="112" t="s">
        <v>155</v>
      </c>
      <c r="C422" s="138"/>
      <c r="D422" s="135"/>
      <c r="E422" s="105"/>
      <c r="F422" s="117">
        <v>3.8718032890092051E-3</v>
      </c>
      <c r="G422" s="105"/>
      <c r="H422" s="142"/>
      <c r="I422" s="105"/>
      <c r="J422" s="24"/>
      <c r="K422" s="24"/>
      <c r="L422" s="24"/>
      <c r="M422" s="25"/>
      <c r="N422" s="26"/>
      <c r="O422" s="117">
        <v>3.8718032890092051E-3</v>
      </c>
      <c r="P422" s="105">
        <v>0</v>
      </c>
      <c r="Q422" s="105">
        <v>0</v>
      </c>
      <c r="R422" s="105"/>
      <c r="S422" s="117">
        <v>3.8718032890092051E-3</v>
      </c>
    </row>
    <row r="423" spans="1:19">
      <c r="A423" s="110"/>
      <c r="B423" s="113"/>
      <c r="C423" s="139"/>
      <c r="D423" s="136"/>
      <c r="E423" s="106"/>
      <c r="F423" s="117"/>
      <c r="G423" s="106"/>
      <c r="H423" s="143"/>
      <c r="I423" s="106"/>
      <c r="J423" s="24"/>
      <c r="K423" s="24"/>
      <c r="L423" s="24"/>
      <c r="M423" s="25"/>
      <c r="N423" s="26"/>
      <c r="O423" s="117"/>
      <c r="P423" s="106"/>
      <c r="Q423" s="106"/>
      <c r="R423" s="106"/>
      <c r="S423" s="117"/>
    </row>
    <row r="424" spans="1:19">
      <c r="A424" s="110"/>
      <c r="B424" s="113"/>
      <c r="C424" s="139"/>
      <c r="D424" s="136"/>
      <c r="E424" s="106"/>
      <c r="F424" s="117"/>
      <c r="G424" s="106"/>
      <c r="H424" s="143"/>
      <c r="I424" s="106"/>
      <c r="J424" s="24"/>
      <c r="K424" s="24"/>
      <c r="L424" s="24"/>
      <c r="M424" s="25"/>
      <c r="N424" s="26"/>
      <c r="O424" s="117"/>
      <c r="P424" s="106"/>
      <c r="Q424" s="106"/>
      <c r="R424" s="106"/>
      <c r="S424" s="117"/>
    </row>
    <row r="425" spans="1:19">
      <c r="A425" s="111"/>
      <c r="B425" s="114"/>
      <c r="C425" s="140"/>
      <c r="D425" s="137"/>
      <c r="E425" s="107"/>
      <c r="F425" s="117"/>
      <c r="G425" s="107"/>
      <c r="H425" s="144"/>
      <c r="I425" s="107"/>
      <c r="J425" s="24"/>
      <c r="K425" s="24"/>
      <c r="L425" s="24"/>
      <c r="M425" s="25"/>
      <c r="N425" s="26"/>
      <c r="O425" s="117"/>
      <c r="P425" s="107"/>
      <c r="Q425" s="107"/>
      <c r="R425" s="107"/>
      <c r="S425" s="117"/>
    </row>
    <row r="426" spans="1:19">
      <c r="A426" s="121"/>
      <c r="B426" s="202" t="s">
        <v>228</v>
      </c>
      <c r="C426" s="151"/>
      <c r="D426" s="203"/>
      <c r="E426" s="148"/>
      <c r="F426" s="148">
        <v>0</v>
      </c>
      <c r="G426" s="192"/>
      <c r="H426" s="201"/>
      <c r="I426" s="192"/>
      <c r="J426" s="20"/>
      <c r="K426" s="20"/>
      <c r="L426" s="20"/>
      <c r="M426" s="19"/>
      <c r="N426" s="28"/>
      <c r="O426" s="192"/>
      <c r="P426" s="192">
        <v>0</v>
      </c>
      <c r="Q426" s="192">
        <v>0</v>
      </c>
      <c r="R426" s="148"/>
      <c r="S426" s="148">
        <v>0</v>
      </c>
    </row>
    <row r="427" spans="1:19">
      <c r="A427" s="121"/>
      <c r="B427" s="202"/>
      <c r="C427" s="151"/>
      <c r="D427" s="203"/>
      <c r="E427" s="148"/>
      <c r="F427" s="148"/>
      <c r="G427" s="192"/>
      <c r="H427" s="201"/>
      <c r="I427" s="192"/>
      <c r="J427" s="20"/>
      <c r="K427" s="20"/>
      <c r="L427" s="20"/>
      <c r="M427" s="19"/>
      <c r="N427" s="28"/>
      <c r="O427" s="192"/>
      <c r="P427" s="192"/>
      <c r="Q427" s="192"/>
      <c r="R427" s="148"/>
      <c r="S427" s="148"/>
    </row>
    <row r="428" spans="1:19">
      <c r="A428" s="121"/>
      <c r="B428" s="202"/>
      <c r="C428" s="151"/>
      <c r="D428" s="203"/>
      <c r="E428" s="148"/>
      <c r="F428" s="148"/>
      <c r="G428" s="192"/>
      <c r="H428" s="201"/>
      <c r="I428" s="192"/>
      <c r="J428" s="20"/>
      <c r="K428" s="19"/>
      <c r="L428" s="27"/>
      <c r="M428" s="19"/>
      <c r="N428" s="28"/>
      <c r="O428" s="192"/>
      <c r="P428" s="192"/>
      <c r="Q428" s="192"/>
      <c r="R428" s="148"/>
      <c r="S428" s="148"/>
    </row>
    <row r="429" spans="1:19">
      <c r="A429" s="121"/>
      <c r="B429" s="202"/>
      <c r="C429" s="151"/>
      <c r="D429" s="203"/>
      <c r="E429" s="148"/>
      <c r="F429" s="148"/>
      <c r="G429" s="192"/>
      <c r="H429" s="201"/>
      <c r="I429" s="192"/>
      <c r="J429" s="20"/>
      <c r="K429" s="20"/>
      <c r="L429" s="20"/>
      <c r="M429" s="19"/>
      <c r="N429" s="28"/>
      <c r="O429" s="192"/>
      <c r="P429" s="192"/>
      <c r="Q429" s="192"/>
      <c r="R429" s="148"/>
      <c r="S429" s="148"/>
    </row>
    <row r="430" spans="1:19">
      <c r="A430" s="121">
        <v>1</v>
      </c>
      <c r="B430" s="149" t="s">
        <v>229</v>
      </c>
      <c r="C430" s="150" t="s">
        <v>181</v>
      </c>
      <c r="D430" s="134">
        <v>57.4</v>
      </c>
      <c r="E430" s="146">
        <v>0.48</v>
      </c>
      <c r="F430" s="146">
        <v>27.552</v>
      </c>
      <c r="G430" s="119">
        <v>1.2116848900000001E-2</v>
      </c>
      <c r="H430" s="127">
        <v>0.11909</v>
      </c>
      <c r="I430" s="119">
        <v>0.36412958399999995</v>
      </c>
      <c r="J430" s="51"/>
      <c r="K430" s="51"/>
      <c r="L430" s="51"/>
      <c r="M430" s="49"/>
      <c r="N430" s="53">
        <v>0</v>
      </c>
      <c r="O430" s="119">
        <v>21.597000000000001</v>
      </c>
      <c r="P430" s="119">
        <v>0</v>
      </c>
      <c r="Q430" s="119">
        <v>0</v>
      </c>
      <c r="R430" s="146">
        <v>0.48</v>
      </c>
      <c r="S430" s="146">
        <v>27.552</v>
      </c>
    </row>
    <row r="431" spans="1:19">
      <c r="A431" s="121"/>
      <c r="B431" s="149"/>
      <c r="C431" s="151"/>
      <c r="D431" s="134"/>
      <c r="E431" s="146"/>
      <c r="F431" s="146"/>
      <c r="G431" s="119"/>
      <c r="H431" s="127"/>
      <c r="I431" s="119"/>
      <c r="J431" s="51"/>
      <c r="K431" s="51"/>
      <c r="L431" s="51"/>
      <c r="M431" s="49"/>
      <c r="N431" s="53">
        <v>0</v>
      </c>
      <c r="O431" s="119"/>
      <c r="P431" s="119"/>
      <c r="Q431" s="119"/>
      <c r="R431" s="146"/>
      <c r="S431" s="146"/>
    </row>
    <row r="432" spans="1:19">
      <c r="A432" s="121"/>
      <c r="B432" s="149"/>
      <c r="C432" s="151"/>
      <c r="D432" s="134"/>
      <c r="E432" s="146"/>
      <c r="F432" s="146"/>
      <c r="G432" s="119"/>
      <c r="H432" s="127"/>
      <c r="I432" s="119"/>
      <c r="J432" s="51"/>
      <c r="K432" s="51"/>
      <c r="L432" s="51"/>
      <c r="M432" s="49"/>
      <c r="N432" s="53">
        <v>0</v>
      </c>
      <c r="O432" s="119"/>
      <c r="P432" s="119"/>
      <c r="Q432" s="119"/>
      <c r="R432" s="146"/>
      <c r="S432" s="146"/>
    </row>
    <row r="433" spans="1:19">
      <c r="A433" s="121"/>
      <c r="B433" s="149"/>
      <c r="C433" s="151"/>
      <c r="D433" s="134"/>
      <c r="E433" s="146"/>
      <c r="F433" s="146"/>
      <c r="G433" s="119"/>
      <c r="H433" s="127"/>
      <c r="I433" s="119"/>
      <c r="J433" s="51"/>
      <c r="K433" s="51"/>
      <c r="L433" s="51"/>
      <c r="M433" s="49"/>
      <c r="N433" s="53">
        <v>0</v>
      </c>
      <c r="O433" s="119"/>
      <c r="P433" s="119"/>
      <c r="Q433" s="119"/>
      <c r="R433" s="146"/>
      <c r="S433" s="146"/>
    </row>
    <row r="434" spans="1:19">
      <c r="A434" s="121">
        <v>2</v>
      </c>
      <c r="B434" s="149" t="s">
        <v>230</v>
      </c>
      <c r="C434" s="150" t="s">
        <v>181</v>
      </c>
      <c r="D434" s="134">
        <v>5.9</v>
      </c>
      <c r="E434" s="146">
        <v>6.17</v>
      </c>
      <c r="F434" s="146">
        <v>36.402999999999999</v>
      </c>
      <c r="G434" s="119">
        <v>4.7875126000000003</v>
      </c>
      <c r="H434" s="127"/>
      <c r="I434" s="119">
        <v>0</v>
      </c>
      <c r="J434" s="51"/>
      <c r="K434" s="51"/>
      <c r="L434" s="51"/>
      <c r="M434" s="49"/>
      <c r="N434" s="53">
        <v>0</v>
      </c>
      <c r="O434" s="119">
        <v>28.245999999999999</v>
      </c>
      <c r="P434" s="119">
        <v>0</v>
      </c>
      <c r="Q434" s="119">
        <v>0</v>
      </c>
      <c r="R434" s="146">
        <v>6.17</v>
      </c>
      <c r="S434" s="146">
        <v>36.402999999999999</v>
      </c>
    </row>
    <row r="435" spans="1:19">
      <c r="A435" s="121"/>
      <c r="B435" s="149"/>
      <c r="C435" s="151"/>
      <c r="D435" s="134"/>
      <c r="E435" s="146"/>
      <c r="F435" s="146"/>
      <c r="G435" s="119"/>
      <c r="H435" s="127"/>
      <c r="I435" s="119"/>
      <c r="J435" s="51"/>
      <c r="K435" s="51"/>
      <c r="L435" s="51"/>
      <c r="M435" s="49"/>
      <c r="N435" s="53">
        <v>0</v>
      </c>
      <c r="O435" s="119"/>
      <c r="P435" s="119"/>
      <c r="Q435" s="119"/>
      <c r="R435" s="146"/>
      <c r="S435" s="146"/>
    </row>
    <row r="436" spans="1:19">
      <c r="A436" s="121"/>
      <c r="B436" s="149"/>
      <c r="C436" s="151"/>
      <c r="D436" s="134"/>
      <c r="E436" s="146"/>
      <c r="F436" s="146"/>
      <c r="G436" s="119"/>
      <c r="H436" s="127"/>
      <c r="I436" s="119"/>
      <c r="J436" s="51"/>
      <c r="K436" s="51"/>
      <c r="L436" s="51"/>
      <c r="M436" s="49"/>
      <c r="N436" s="53">
        <v>0</v>
      </c>
      <c r="O436" s="119"/>
      <c r="P436" s="119"/>
      <c r="Q436" s="119"/>
      <c r="R436" s="146"/>
      <c r="S436" s="146"/>
    </row>
    <row r="437" spans="1:19">
      <c r="A437" s="121"/>
      <c r="B437" s="149"/>
      <c r="C437" s="151"/>
      <c r="D437" s="134"/>
      <c r="E437" s="146"/>
      <c r="F437" s="146"/>
      <c r="G437" s="119"/>
      <c r="H437" s="127"/>
      <c r="I437" s="119"/>
      <c r="J437" s="51"/>
      <c r="K437" s="51"/>
      <c r="L437" s="51"/>
      <c r="M437" s="49"/>
      <c r="N437" s="53">
        <v>0</v>
      </c>
      <c r="O437" s="119"/>
      <c r="P437" s="119"/>
      <c r="Q437" s="119"/>
      <c r="R437" s="146"/>
      <c r="S437" s="146"/>
    </row>
    <row r="438" spans="1:19">
      <c r="A438" s="121">
        <v>3</v>
      </c>
      <c r="B438" s="149" t="s">
        <v>231</v>
      </c>
      <c r="C438" s="185" t="s">
        <v>212</v>
      </c>
      <c r="D438" s="134">
        <v>185</v>
      </c>
      <c r="E438" s="146">
        <v>0.36</v>
      </c>
      <c r="F438" s="146">
        <v>66.599999999999994</v>
      </c>
      <c r="G438" s="119">
        <v>6.3175423999999994E-2</v>
      </c>
      <c r="H438" s="127">
        <v>6.9599999999999995E-2</v>
      </c>
      <c r="I438" s="119">
        <v>0.21280895999999999</v>
      </c>
      <c r="J438" s="51"/>
      <c r="K438" s="51"/>
      <c r="L438" s="51"/>
      <c r="M438" s="49"/>
      <c r="N438" s="53">
        <v>0</v>
      </c>
      <c r="O438" s="119">
        <v>51.057000000000002</v>
      </c>
      <c r="P438" s="119">
        <v>0</v>
      </c>
      <c r="Q438" s="119">
        <v>0</v>
      </c>
      <c r="R438" s="146">
        <v>0.36</v>
      </c>
      <c r="S438" s="146">
        <v>66.599999999999994</v>
      </c>
    </row>
    <row r="439" spans="1:19">
      <c r="A439" s="121"/>
      <c r="B439" s="149"/>
      <c r="C439" s="186"/>
      <c r="D439" s="134"/>
      <c r="E439" s="146"/>
      <c r="F439" s="146"/>
      <c r="G439" s="119"/>
      <c r="H439" s="127"/>
      <c r="I439" s="119"/>
      <c r="J439" s="51"/>
      <c r="K439" s="51"/>
      <c r="L439" s="51"/>
      <c r="M439" s="49"/>
      <c r="N439" s="53">
        <v>0</v>
      </c>
      <c r="O439" s="119"/>
      <c r="P439" s="119"/>
      <c r="Q439" s="119"/>
      <c r="R439" s="146"/>
      <c r="S439" s="146"/>
    </row>
    <row r="440" spans="1:19">
      <c r="A440" s="121"/>
      <c r="B440" s="149"/>
      <c r="C440" s="186"/>
      <c r="D440" s="134"/>
      <c r="E440" s="146"/>
      <c r="F440" s="146"/>
      <c r="G440" s="119"/>
      <c r="H440" s="127"/>
      <c r="I440" s="119"/>
      <c r="J440" s="51"/>
      <c r="K440" s="51"/>
      <c r="L440" s="51"/>
      <c r="M440" s="49"/>
      <c r="N440" s="53">
        <v>0</v>
      </c>
      <c r="O440" s="119"/>
      <c r="P440" s="119"/>
      <c r="Q440" s="119"/>
      <c r="R440" s="146"/>
      <c r="S440" s="146"/>
    </row>
    <row r="441" spans="1:19">
      <c r="A441" s="121"/>
      <c r="B441" s="149"/>
      <c r="C441" s="186"/>
      <c r="D441" s="134"/>
      <c r="E441" s="146"/>
      <c r="F441" s="146"/>
      <c r="G441" s="119"/>
      <c r="H441" s="127"/>
      <c r="I441" s="119"/>
      <c r="J441" s="51"/>
      <c r="K441" s="51"/>
      <c r="L441" s="51"/>
      <c r="M441" s="49"/>
      <c r="N441" s="53">
        <v>0</v>
      </c>
      <c r="O441" s="119"/>
      <c r="P441" s="119"/>
      <c r="Q441" s="119"/>
      <c r="R441" s="146"/>
      <c r="S441" s="146"/>
    </row>
    <row r="442" spans="1:19">
      <c r="A442" s="121">
        <v>4</v>
      </c>
      <c r="B442" s="149" t="s">
        <v>232</v>
      </c>
      <c r="C442" s="150" t="s">
        <v>181</v>
      </c>
      <c r="D442" s="134">
        <v>22.1</v>
      </c>
      <c r="E442" s="146">
        <v>6.5</v>
      </c>
      <c r="F442" s="146">
        <v>143.65</v>
      </c>
      <c r="G442" s="119">
        <v>0</v>
      </c>
      <c r="H442" s="127">
        <v>2.0299999999999999E-2</v>
      </c>
      <c r="I442" s="119">
        <v>6.2069279999999991E-2</v>
      </c>
      <c r="J442" s="51" t="s">
        <v>28</v>
      </c>
      <c r="K442" s="51" t="s">
        <v>112</v>
      </c>
      <c r="L442" s="51">
        <v>1.1000000000000001</v>
      </c>
      <c r="M442" s="49">
        <v>4</v>
      </c>
      <c r="N442" s="53">
        <v>4.4000000000000004</v>
      </c>
      <c r="O442" s="119">
        <v>111.473</v>
      </c>
      <c r="P442" s="119">
        <v>4.4000000000000004</v>
      </c>
      <c r="Q442" s="119">
        <v>4.9819492800000003</v>
      </c>
      <c r="R442" s="146">
        <v>6.5</v>
      </c>
      <c r="S442" s="146">
        <v>143.65</v>
      </c>
    </row>
    <row r="443" spans="1:19">
      <c r="A443" s="121"/>
      <c r="B443" s="149"/>
      <c r="C443" s="151"/>
      <c r="D443" s="134"/>
      <c r="E443" s="146"/>
      <c r="F443" s="146"/>
      <c r="G443" s="119"/>
      <c r="H443" s="127"/>
      <c r="I443" s="119"/>
      <c r="J443" s="51"/>
      <c r="K443" s="51"/>
      <c r="L443" s="51"/>
      <c r="M443" s="49"/>
      <c r="N443" s="53">
        <v>0</v>
      </c>
      <c r="O443" s="119"/>
      <c r="P443" s="119"/>
      <c r="Q443" s="119"/>
      <c r="R443" s="146"/>
      <c r="S443" s="146"/>
    </row>
    <row r="444" spans="1:19">
      <c r="A444" s="121"/>
      <c r="B444" s="149"/>
      <c r="C444" s="151"/>
      <c r="D444" s="134"/>
      <c r="E444" s="146"/>
      <c r="F444" s="146"/>
      <c r="G444" s="119"/>
      <c r="H444" s="127"/>
      <c r="I444" s="119"/>
      <c r="J444" s="51"/>
      <c r="K444" s="51"/>
      <c r="L444" s="51"/>
      <c r="M444" s="49"/>
      <c r="N444" s="53">
        <v>0</v>
      </c>
      <c r="O444" s="119"/>
      <c r="P444" s="119"/>
      <c r="Q444" s="119"/>
      <c r="R444" s="146"/>
      <c r="S444" s="146"/>
    </row>
    <row r="445" spans="1:19">
      <c r="A445" s="121"/>
      <c r="B445" s="149"/>
      <c r="C445" s="151"/>
      <c r="D445" s="134"/>
      <c r="E445" s="146"/>
      <c r="F445" s="146"/>
      <c r="G445" s="119"/>
      <c r="H445" s="127"/>
      <c r="I445" s="119"/>
      <c r="J445" s="51"/>
      <c r="K445" s="51"/>
      <c r="L445" s="51"/>
      <c r="M445" s="49"/>
      <c r="N445" s="53">
        <v>0</v>
      </c>
      <c r="O445" s="119"/>
      <c r="P445" s="119"/>
      <c r="Q445" s="119"/>
      <c r="R445" s="146"/>
      <c r="S445" s="146"/>
    </row>
    <row r="446" spans="1:19">
      <c r="A446" s="121">
        <v>5</v>
      </c>
      <c r="B446" s="149" t="s">
        <v>233</v>
      </c>
      <c r="C446" s="185" t="s">
        <v>212</v>
      </c>
      <c r="D446" s="134">
        <v>185</v>
      </c>
      <c r="E446" s="146">
        <v>0.82</v>
      </c>
      <c r="F446" s="146">
        <v>151.69999999999999</v>
      </c>
      <c r="G446" s="119">
        <v>0.233452934</v>
      </c>
      <c r="H446" s="127">
        <v>7.4999999999999997E-3</v>
      </c>
      <c r="I446" s="119">
        <v>2.2931999999999998E-2</v>
      </c>
      <c r="J446" s="51" t="s">
        <v>39</v>
      </c>
      <c r="K446" s="49" t="s">
        <v>24</v>
      </c>
      <c r="L446" s="51">
        <v>1</v>
      </c>
      <c r="M446" s="49">
        <v>0.33300000000000002</v>
      </c>
      <c r="N446" s="53">
        <v>0.33300000000000002</v>
      </c>
      <c r="O446" s="119">
        <v>117.184</v>
      </c>
      <c r="P446" s="119">
        <v>0.33300000000000002</v>
      </c>
      <c r="Q446" s="119">
        <v>0.37704297959999999</v>
      </c>
      <c r="R446" s="146">
        <v>0.82</v>
      </c>
      <c r="S446" s="146">
        <v>151.69999999999999</v>
      </c>
    </row>
    <row r="447" spans="1:19">
      <c r="A447" s="121"/>
      <c r="B447" s="149"/>
      <c r="C447" s="186"/>
      <c r="D447" s="134"/>
      <c r="E447" s="146"/>
      <c r="F447" s="146"/>
      <c r="G447" s="119"/>
      <c r="H447" s="127"/>
      <c r="I447" s="119"/>
      <c r="J447" s="51"/>
      <c r="K447" s="51"/>
      <c r="L447" s="51"/>
      <c r="M447" s="49"/>
      <c r="N447" s="53">
        <v>0</v>
      </c>
      <c r="O447" s="119"/>
      <c r="P447" s="119"/>
      <c r="Q447" s="119"/>
      <c r="R447" s="146"/>
      <c r="S447" s="146"/>
    </row>
    <row r="448" spans="1:19">
      <c r="A448" s="121"/>
      <c r="B448" s="149"/>
      <c r="C448" s="186"/>
      <c r="D448" s="134"/>
      <c r="E448" s="146"/>
      <c r="F448" s="146"/>
      <c r="G448" s="119"/>
      <c r="H448" s="127"/>
      <c r="I448" s="119"/>
      <c r="J448" s="51"/>
      <c r="K448" s="51"/>
      <c r="L448" s="51"/>
      <c r="M448" s="49"/>
      <c r="N448" s="53">
        <v>0</v>
      </c>
      <c r="O448" s="119"/>
      <c r="P448" s="119"/>
      <c r="Q448" s="119"/>
      <c r="R448" s="146"/>
      <c r="S448" s="146"/>
    </row>
    <row r="449" spans="1:19">
      <c r="A449" s="121"/>
      <c r="B449" s="149"/>
      <c r="C449" s="186"/>
      <c r="D449" s="134"/>
      <c r="E449" s="146"/>
      <c r="F449" s="146"/>
      <c r="G449" s="119"/>
      <c r="H449" s="127"/>
      <c r="I449" s="119"/>
      <c r="J449" s="51"/>
      <c r="K449" s="51"/>
      <c r="L449" s="51"/>
      <c r="M449" s="49"/>
      <c r="N449" s="53">
        <v>0</v>
      </c>
      <c r="O449" s="119"/>
      <c r="P449" s="119"/>
      <c r="Q449" s="119"/>
      <c r="R449" s="146"/>
      <c r="S449" s="146"/>
    </row>
    <row r="450" spans="1:19">
      <c r="A450" s="121">
        <v>6</v>
      </c>
      <c r="B450" s="128" t="s">
        <v>234</v>
      </c>
      <c r="C450" s="185" t="s">
        <v>212</v>
      </c>
      <c r="D450" s="134">
        <v>185</v>
      </c>
      <c r="E450" s="146">
        <v>0.4</v>
      </c>
      <c r="F450" s="146">
        <v>74</v>
      </c>
      <c r="G450" s="119">
        <v>0.13079287000000001</v>
      </c>
      <c r="H450" s="127">
        <v>2.7000000000000001E-3</v>
      </c>
      <c r="I450" s="119">
        <v>8.2555200000000006E-3</v>
      </c>
      <c r="J450" s="51" t="s">
        <v>33</v>
      </c>
      <c r="K450" s="51" t="s">
        <v>24</v>
      </c>
      <c r="L450" s="51">
        <v>1.02</v>
      </c>
      <c r="M450" s="49">
        <v>0.14599999999999999</v>
      </c>
      <c r="N450" s="53">
        <v>0.14892</v>
      </c>
      <c r="O450" s="119">
        <v>56.917999999999999</v>
      </c>
      <c r="P450" s="119">
        <v>0.14892</v>
      </c>
      <c r="Q450" s="119">
        <v>0.16861633790399999</v>
      </c>
      <c r="R450" s="146">
        <v>0.4</v>
      </c>
      <c r="S450" s="146">
        <v>74</v>
      </c>
    </row>
    <row r="451" spans="1:19">
      <c r="A451" s="121"/>
      <c r="B451" s="129"/>
      <c r="C451" s="186"/>
      <c r="D451" s="134"/>
      <c r="E451" s="146"/>
      <c r="F451" s="146"/>
      <c r="G451" s="119"/>
      <c r="H451" s="127"/>
      <c r="I451" s="119"/>
      <c r="J451" s="51"/>
      <c r="K451" s="51"/>
      <c r="L451" s="51"/>
      <c r="M451" s="49"/>
      <c r="N451" s="53">
        <v>0</v>
      </c>
      <c r="O451" s="119"/>
      <c r="P451" s="119"/>
      <c r="Q451" s="119"/>
      <c r="R451" s="146"/>
      <c r="S451" s="146"/>
    </row>
    <row r="452" spans="1:19">
      <c r="A452" s="121"/>
      <c r="B452" s="129"/>
      <c r="C452" s="186"/>
      <c r="D452" s="134"/>
      <c r="E452" s="146"/>
      <c r="F452" s="146"/>
      <c r="G452" s="119"/>
      <c r="H452" s="127"/>
      <c r="I452" s="119"/>
      <c r="J452" s="51"/>
      <c r="K452" s="49"/>
      <c r="L452" s="51"/>
      <c r="M452" s="49"/>
      <c r="N452" s="53">
        <v>0</v>
      </c>
      <c r="O452" s="119"/>
      <c r="P452" s="119"/>
      <c r="Q452" s="119"/>
      <c r="R452" s="146"/>
      <c r="S452" s="146"/>
    </row>
    <row r="453" spans="1:19">
      <c r="A453" s="121"/>
      <c r="B453" s="130"/>
      <c r="C453" s="186"/>
      <c r="D453" s="134"/>
      <c r="E453" s="146"/>
      <c r="F453" s="146"/>
      <c r="G453" s="119"/>
      <c r="H453" s="127"/>
      <c r="I453" s="119"/>
      <c r="J453" s="51"/>
      <c r="K453" s="51"/>
      <c r="L453" s="51"/>
      <c r="M453" s="49"/>
      <c r="N453" s="53">
        <v>0</v>
      </c>
      <c r="O453" s="119"/>
      <c r="P453" s="119"/>
      <c r="Q453" s="119"/>
      <c r="R453" s="146"/>
      <c r="S453" s="146"/>
    </row>
    <row r="454" spans="1:19">
      <c r="A454" s="121">
        <v>7</v>
      </c>
      <c r="B454" s="149" t="s">
        <v>235</v>
      </c>
      <c r="C454" s="185" t="s">
        <v>212</v>
      </c>
      <c r="D454" s="134">
        <v>185</v>
      </c>
      <c r="E454" s="146">
        <v>0.28999999999999998</v>
      </c>
      <c r="F454" s="146">
        <v>53.65</v>
      </c>
      <c r="G454" s="119">
        <v>0</v>
      </c>
      <c r="H454" s="127"/>
      <c r="I454" s="119">
        <v>0</v>
      </c>
      <c r="J454" s="51" t="s">
        <v>40</v>
      </c>
      <c r="K454" s="51" t="s">
        <v>24</v>
      </c>
      <c r="L454" s="51">
        <v>1</v>
      </c>
      <c r="M454" s="49">
        <v>0.2</v>
      </c>
      <c r="N454" s="53">
        <v>0.2</v>
      </c>
      <c r="O454" s="119">
        <v>41.893999999999998</v>
      </c>
      <c r="P454" s="119">
        <v>0.2</v>
      </c>
      <c r="Q454" s="119">
        <v>0.22645224000000003</v>
      </c>
      <c r="R454" s="146">
        <v>0.28999999999999998</v>
      </c>
      <c r="S454" s="146">
        <v>53.65</v>
      </c>
    </row>
    <row r="455" spans="1:19">
      <c r="A455" s="121"/>
      <c r="B455" s="149"/>
      <c r="C455" s="186"/>
      <c r="D455" s="134"/>
      <c r="E455" s="146"/>
      <c r="F455" s="146"/>
      <c r="G455" s="119"/>
      <c r="H455" s="127"/>
      <c r="I455" s="119"/>
      <c r="J455" s="51"/>
      <c r="K455" s="51"/>
      <c r="L455" s="51"/>
      <c r="M455" s="49"/>
      <c r="N455" s="53">
        <v>0</v>
      </c>
      <c r="O455" s="119"/>
      <c r="P455" s="119"/>
      <c r="Q455" s="119"/>
      <c r="R455" s="146"/>
      <c r="S455" s="146"/>
    </row>
    <row r="456" spans="1:19">
      <c r="A456" s="121"/>
      <c r="B456" s="149"/>
      <c r="C456" s="186"/>
      <c r="D456" s="134"/>
      <c r="E456" s="146"/>
      <c r="F456" s="146"/>
      <c r="G456" s="119"/>
      <c r="H456" s="127"/>
      <c r="I456" s="119"/>
      <c r="J456" s="51"/>
      <c r="K456" s="51"/>
      <c r="L456" s="51"/>
      <c r="M456" s="49"/>
      <c r="N456" s="53">
        <v>0</v>
      </c>
      <c r="O456" s="119"/>
      <c r="P456" s="119"/>
      <c r="Q456" s="119"/>
      <c r="R456" s="146"/>
      <c r="S456" s="146"/>
    </row>
    <row r="457" spans="1:19">
      <c r="A457" s="121"/>
      <c r="B457" s="149"/>
      <c r="C457" s="186"/>
      <c r="D457" s="134"/>
      <c r="E457" s="146"/>
      <c r="F457" s="146"/>
      <c r="G457" s="119"/>
      <c r="H457" s="127"/>
      <c r="I457" s="119"/>
      <c r="J457" s="51"/>
      <c r="K457" s="51"/>
      <c r="L457" s="51"/>
      <c r="M457" s="49"/>
      <c r="N457" s="53">
        <v>0</v>
      </c>
      <c r="O457" s="119"/>
      <c r="P457" s="119"/>
      <c r="Q457" s="119"/>
      <c r="R457" s="146"/>
      <c r="S457" s="146"/>
    </row>
    <row r="458" spans="1:19">
      <c r="A458" s="121">
        <v>8</v>
      </c>
      <c r="B458" s="149" t="s">
        <v>236</v>
      </c>
      <c r="C458" s="150" t="s">
        <v>181</v>
      </c>
      <c r="D458" s="134">
        <v>33.5</v>
      </c>
      <c r="E458" s="146">
        <v>0.08</v>
      </c>
      <c r="F458" s="146">
        <v>2.68</v>
      </c>
      <c r="G458" s="119">
        <v>0</v>
      </c>
      <c r="H458" s="127">
        <v>2.0299999999999999E-2</v>
      </c>
      <c r="I458" s="119">
        <v>6.2069279999999991E-2</v>
      </c>
      <c r="J458" s="51"/>
      <c r="K458" s="51"/>
      <c r="L458" s="51"/>
      <c r="M458" s="49"/>
      <c r="N458" s="53">
        <v>0</v>
      </c>
      <c r="O458" s="119">
        <v>2.0790000000000002</v>
      </c>
      <c r="P458" s="119">
        <v>0</v>
      </c>
      <c r="Q458" s="119">
        <v>0</v>
      </c>
      <c r="R458" s="146">
        <v>0.08</v>
      </c>
      <c r="S458" s="146">
        <v>2.68</v>
      </c>
    </row>
    <row r="459" spans="1:19">
      <c r="A459" s="121"/>
      <c r="B459" s="149"/>
      <c r="C459" s="151"/>
      <c r="D459" s="134"/>
      <c r="E459" s="146"/>
      <c r="F459" s="146"/>
      <c r="G459" s="119"/>
      <c r="H459" s="127"/>
      <c r="I459" s="119"/>
      <c r="J459" s="51"/>
      <c r="K459" s="51"/>
      <c r="L459" s="51"/>
      <c r="M459" s="49"/>
      <c r="N459" s="53">
        <v>0</v>
      </c>
      <c r="O459" s="119"/>
      <c r="P459" s="119"/>
      <c r="Q459" s="119"/>
      <c r="R459" s="146"/>
      <c r="S459" s="146"/>
    </row>
    <row r="460" spans="1:19">
      <c r="A460" s="121"/>
      <c r="B460" s="149"/>
      <c r="C460" s="151"/>
      <c r="D460" s="134"/>
      <c r="E460" s="146"/>
      <c r="F460" s="146"/>
      <c r="G460" s="119"/>
      <c r="H460" s="127"/>
      <c r="I460" s="119"/>
      <c r="J460" s="51"/>
      <c r="K460" s="51"/>
      <c r="L460" s="51"/>
      <c r="M460" s="49"/>
      <c r="N460" s="53">
        <v>0</v>
      </c>
      <c r="O460" s="119"/>
      <c r="P460" s="119"/>
      <c r="Q460" s="119"/>
      <c r="R460" s="146"/>
      <c r="S460" s="146"/>
    </row>
    <row r="461" spans="1:19">
      <c r="A461" s="121"/>
      <c r="B461" s="149"/>
      <c r="C461" s="151"/>
      <c r="D461" s="134"/>
      <c r="E461" s="146"/>
      <c r="F461" s="146"/>
      <c r="G461" s="119"/>
      <c r="H461" s="127"/>
      <c r="I461" s="119"/>
      <c r="J461" s="51"/>
      <c r="K461" s="51"/>
      <c r="L461" s="51"/>
      <c r="M461" s="49"/>
      <c r="N461" s="53">
        <v>0</v>
      </c>
      <c r="O461" s="119"/>
      <c r="P461" s="119"/>
      <c r="Q461" s="119"/>
      <c r="R461" s="146"/>
      <c r="S461" s="146"/>
    </row>
    <row r="462" spans="1:19">
      <c r="A462" s="121">
        <v>9</v>
      </c>
      <c r="B462" s="149" t="s">
        <v>237</v>
      </c>
      <c r="C462" s="150" t="s">
        <v>181</v>
      </c>
      <c r="D462" s="134">
        <v>3.3</v>
      </c>
      <c r="E462" s="146">
        <v>0.33</v>
      </c>
      <c r="F462" s="146">
        <v>1.089</v>
      </c>
      <c r="G462" s="119">
        <v>0.15300298000000001</v>
      </c>
      <c r="H462" s="127">
        <v>3.49E-2</v>
      </c>
      <c r="I462" s="119">
        <v>0.10671024</v>
      </c>
      <c r="J462" s="51"/>
      <c r="K462" s="51"/>
      <c r="L462" s="51"/>
      <c r="M462" s="49"/>
      <c r="N462" s="53">
        <v>0</v>
      </c>
      <c r="O462" s="119">
        <v>0.85699999999999998</v>
      </c>
      <c r="P462" s="119">
        <v>0</v>
      </c>
      <c r="Q462" s="119">
        <v>0</v>
      </c>
      <c r="R462" s="146">
        <v>0.33</v>
      </c>
      <c r="S462" s="146">
        <v>1.089</v>
      </c>
    </row>
    <row r="463" spans="1:19">
      <c r="A463" s="121"/>
      <c r="B463" s="149"/>
      <c r="C463" s="151"/>
      <c r="D463" s="134"/>
      <c r="E463" s="146"/>
      <c r="F463" s="146"/>
      <c r="G463" s="119"/>
      <c r="H463" s="127"/>
      <c r="I463" s="119"/>
      <c r="J463" s="51"/>
      <c r="K463" s="51"/>
      <c r="L463" s="51"/>
      <c r="M463" s="49"/>
      <c r="N463" s="53">
        <v>0</v>
      </c>
      <c r="O463" s="119"/>
      <c r="P463" s="119"/>
      <c r="Q463" s="119"/>
      <c r="R463" s="146"/>
      <c r="S463" s="146"/>
    </row>
    <row r="464" spans="1:19">
      <c r="A464" s="121"/>
      <c r="B464" s="149"/>
      <c r="C464" s="151"/>
      <c r="D464" s="134"/>
      <c r="E464" s="146"/>
      <c r="F464" s="146"/>
      <c r="G464" s="119"/>
      <c r="H464" s="127"/>
      <c r="I464" s="119"/>
      <c r="J464" s="51"/>
      <c r="K464" s="51"/>
      <c r="L464" s="51"/>
      <c r="M464" s="49"/>
      <c r="N464" s="53">
        <v>0</v>
      </c>
      <c r="O464" s="119"/>
      <c r="P464" s="119"/>
      <c r="Q464" s="119"/>
      <c r="R464" s="146"/>
      <c r="S464" s="146"/>
    </row>
    <row r="465" spans="1:19">
      <c r="A465" s="121"/>
      <c r="B465" s="149"/>
      <c r="C465" s="151"/>
      <c r="D465" s="134"/>
      <c r="E465" s="146"/>
      <c r="F465" s="146"/>
      <c r="G465" s="119"/>
      <c r="H465" s="127"/>
      <c r="I465" s="119"/>
      <c r="J465" s="51"/>
      <c r="K465" s="51"/>
      <c r="L465" s="51"/>
      <c r="M465" s="49"/>
      <c r="N465" s="53">
        <v>0</v>
      </c>
      <c r="O465" s="119"/>
      <c r="P465" s="119"/>
      <c r="Q465" s="119"/>
      <c r="R465" s="146"/>
      <c r="S465" s="146"/>
    </row>
    <row r="466" spans="1:19">
      <c r="A466" s="121">
        <v>10</v>
      </c>
      <c r="B466" s="149" t="s">
        <v>238</v>
      </c>
      <c r="C466" s="150" t="s">
        <v>181</v>
      </c>
      <c r="D466" s="134">
        <v>7.8</v>
      </c>
      <c r="E466" s="146">
        <v>1.79</v>
      </c>
      <c r="F466" s="146">
        <v>13.962</v>
      </c>
      <c r="G466" s="119">
        <v>1.3868979800000001</v>
      </c>
      <c r="H466" s="127"/>
      <c r="I466" s="119">
        <v>0</v>
      </c>
      <c r="J466" s="51"/>
      <c r="K466" s="51"/>
      <c r="L466" s="51"/>
      <c r="M466" s="49"/>
      <c r="N466" s="53">
        <v>0</v>
      </c>
      <c r="O466" s="119">
        <v>10.818</v>
      </c>
      <c r="P466" s="119">
        <v>0</v>
      </c>
      <c r="Q466" s="119">
        <v>0</v>
      </c>
      <c r="R466" s="146">
        <v>1.79</v>
      </c>
      <c r="S466" s="146">
        <v>13.962</v>
      </c>
    </row>
    <row r="467" spans="1:19">
      <c r="A467" s="121"/>
      <c r="B467" s="149"/>
      <c r="C467" s="151"/>
      <c r="D467" s="134"/>
      <c r="E467" s="146"/>
      <c r="F467" s="146"/>
      <c r="G467" s="119"/>
      <c r="H467" s="127"/>
      <c r="I467" s="119"/>
      <c r="J467" s="51"/>
      <c r="K467" s="51"/>
      <c r="L467" s="51"/>
      <c r="M467" s="49"/>
      <c r="N467" s="53">
        <v>0</v>
      </c>
      <c r="O467" s="119"/>
      <c r="P467" s="119"/>
      <c r="Q467" s="119"/>
      <c r="R467" s="146"/>
      <c r="S467" s="146"/>
    </row>
    <row r="468" spans="1:19">
      <c r="A468" s="121"/>
      <c r="B468" s="149"/>
      <c r="C468" s="151"/>
      <c r="D468" s="134"/>
      <c r="E468" s="146"/>
      <c r="F468" s="146"/>
      <c r="G468" s="119"/>
      <c r="H468" s="127"/>
      <c r="I468" s="119"/>
      <c r="J468" s="51"/>
      <c r="K468" s="51"/>
      <c r="L468" s="51"/>
      <c r="M468" s="49"/>
      <c r="N468" s="53">
        <v>0</v>
      </c>
      <c r="O468" s="119"/>
      <c r="P468" s="119"/>
      <c r="Q468" s="119"/>
      <c r="R468" s="146"/>
      <c r="S468" s="146"/>
    </row>
    <row r="469" spans="1:19">
      <c r="A469" s="121"/>
      <c r="B469" s="149"/>
      <c r="C469" s="151"/>
      <c r="D469" s="134"/>
      <c r="E469" s="146"/>
      <c r="F469" s="146"/>
      <c r="G469" s="119"/>
      <c r="H469" s="127"/>
      <c r="I469" s="119"/>
      <c r="J469" s="51"/>
      <c r="K469" s="51"/>
      <c r="L469" s="51"/>
      <c r="M469" s="49"/>
      <c r="N469" s="53">
        <v>0</v>
      </c>
      <c r="O469" s="119"/>
      <c r="P469" s="119"/>
      <c r="Q469" s="119"/>
      <c r="R469" s="146"/>
      <c r="S469" s="146"/>
    </row>
    <row r="470" spans="1:19">
      <c r="A470" s="121">
        <v>11</v>
      </c>
      <c r="B470" s="149" t="s">
        <v>239</v>
      </c>
      <c r="C470" s="150" t="s">
        <v>131</v>
      </c>
      <c r="D470" s="134">
        <v>33.200000000000003</v>
      </c>
      <c r="E470" s="146">
        <v>2.4500000000000002</v>
      </c>
      <c r="F470" s="146">
        <v>81.340000000000018</v>
      </c>
      <c r="G470" s="119">
        <v>0.98711599999999999</v>
      </c>
      <c r="H470" s="127">
        <v>0.3</v>
      </c>
      <c r="I470" s="119">
        <v>0.91727999999999998</v>
      </c>
      <c r="J470" s="51"/>
      <c r="K470" s="51"/>
      <c r="L470" s="51"/>
      <c r="M470" s="49"/>
      <c r="N470" s="53">
        <v>0</v>
      </c>
      <c r="O470" s="119">
        <v>63.225999999999999</v>
      </c>
      <c r="P470" s="119">
        <v>0</v>
      </c>
      <c r="Q470" s="119">
        <v>0</v>
      </c>
      <c r="R470" s="146">
        <v>2.4500000000000002</v>
      </c>
      <c r="S470" s="146">
        <v>81.340000000000018</v>
      </c>
    </row>
    <row r="471" spans="1:19">
      <c r="A471" s="121"/>
      <c r="B471" s="149"/>
      <c r="C471" s="151"/>
      <c r="D471" s="134"/>
      <c r="E471" s="146"/>
      <c r="F471" s="146"/>
      <c r="G471" s="119"/>
      <c r="H471" s="127"/>
      <c r="I471" s="119"/>
      <c r="J471" s="51"/>
      <c r="K471" s="51"/>
      <c r="L471" s="51"/>
      <c r="M471" s="49"/>
      <c r="N471" s="53">
        <v>0</v>
      </c>
      <c r="O471" s="119"/>
      <c r="P471" s="119"/>
      <c r="Q471" s="119"/>
      <c r="R471" s="146"/>
      <c r="S471" s="146"/>
    </row>
    <row r="472" spans="1:19">
      <c r="A472" s="121"/>
      <c r="B472" s="149"/>
      <c r="C472" s="151"/>
      <c r="D472" s="134"/>
      <c r="E472" s="146"/>
      <c r="F472" s="146"/>
      <c r="G472" s="119"/>
      <c r="H472" s="127"/>
      <c r="I472" s="119"/>
      <c r="J472" s="51"/>
      <c r="K472" s="51"/>
      <c r="L472" s="51"/>
      <c r="M472" s="49"/>
      <c r="N472" s="53">
        <v>0</v>
      </c>
      <c r="O472" s="119"/>
      <c r="P472" s="119"/>
      <c r="Q472" s="119"/>
      <c r="R472" s="146"/>
      <c r="S472" s="146"/>
    </row>
    <row r="473" spans="1:19">
      <c r="A473" s="121"/>
      <c r="B473" s="149"/>
      <c r="C473" s="151"/>
      <c r="D473" s="134"/>
      <c r="E473" s="146"/>
      <c r="F473" s="146"/>
      <c r="G473" s="119"/>
      <c r="H473" s="127"/>
      <c r="I473" s="119"/>
      <c r="J473" s="51"/>
      <c r="K473" s="51"/>
      <c r="L473" s="51"/>
      <c r="M473" s="49"/>
      <c r="N473" s="53">
        <v>0</v>
      </c>
      <c r="O473" s="119"/>
      <c r="P473" s="119"/>
      <c r="Q473" s="119"/>
      <c r="R473" s="146"/>
      <c r="S473" s="146"/>
    </row>
    <row r="474" spans="1:19">
      <c r="A474" s="121">
        <v>12</v>
      </c>
      <c r="B474" s="149" t="s">
        <v>240</v>
      </c>
      <c r="C474" s="170" t="s">
        <v>139</v>
      </c>
      <c r="D474" s="134">
        <v>11</v>
      </c>
      <c r="E474" s="146">
        <v>76.959999999999994</v>
      </c>
      <c r="F474" s="146">
        <v>846.56</v>
      </c>
      <c r="G474" s="119">
        <v>4.7875126000000003</v>
      </c>
      <c r="H474" s="127">
        <v>1.23</v>
      </c>
      <c r="I474" s="119">
        <v>3.7608479999999997</v>
      </c>
      <c r="J474" s="51" t="s">
        <v>31</v>
      </c>
      <c r="K474" s="51" t="s">
        <v>19</v>
      </c>
      <c r="L474" s="51">
        <v>1</v>
      </c>
      <c r="M474" s="49">
        <v>45.2</v>
      </c>
      <c r="N474" s="53">
        <v>45.2</v>
      </c>
      <c r="O474" s="119">
        <v>656.99199999999996</v>
      </c>
      <c r="P474" s="119">
        <v>45.2</v>
      </c>
      <c r="Q474" s="119">
        <v>51.178206240000002</v>
      </c>
      <c r="R474" s="146">
        <v>76.959999999999994</v>
      </c>
      <c r="S474" s="146">
        <v>846.56</v>
      </c>
    </row>
    <row r="475" spans="1:19">
      <c r="A475" s="121"/>
      <c r="B475" s="149"/>
      <c r="C475" s="171"/>
      <c r="D475" s="134"/>
      <c r="E475" s="146"/>
      <c r="F475" s="146"/>
      <c r="G475" s="119"/>
      <c r="H475" s="127"/>
      <c r="I475" s="119"/>
      <c r="J475" s="51"/>
      <c r="K475" s="51"/>
      <c r="L475" s="51"/>
      <c r="M475" s="49"/>
      <c r="N475" s="53">
        <v>0</v>
      </c>
      <c r="O475" s="119"/>
      <c r="P475" s="119"/>
      <c r="Q475" s="119"/>
      <c r="R475" s="146"/>
      <c r="S475" s="146"/>
    </row>
    <row r="476" spans="1:19">
      <c r="A476" s="121"/>
      <c r="B476" s="149"/>
      <c r="C476" s="171"/>
      <c r="D476" s="134"/>
      <c r="E476" s="146"/>
      <c r="F476" s="146"/>
      <c r="G476" s="119"/>
      <c r="H476" s="127"/>
      <c r="I476" s="119"/>
      <c r="J476" s="51"/>
      <c r="K476" s="51"/>
      <c r="L476" s="51"/>
      <c r="M476" s="49"/>
      <c r="N476" s="53">
        <v>0</v>
      </c>
      <c r="O476" s="119"/>
      <c r="P476" s="119"/>
      <c r="Q476" s="119"/>
      <c r="R476" s="146"/>
      <c r="S476" s="146"/>
    </row>
    <row r="477" spans="1:19">
      <c r="A477" s="121"/>
      <c r="B477" s="149"/>
      <c r="C477" s="172"/>
      <c r="D477" s="134"/>
      <c r="E477" s="146"/>
      <c r="F477" s="146"/>
      <c r="G477" s="119"/>
      <c r="H477" s="127"/>
      <c r="I477" s="119"/>
      <c r="J477" s="51"/>
      <c r="K477" s="51"/>
      <c r="L477" s="51"/>
      <c r="M477" s="49"/>
      <c r="N477" s="53">
        <v>0</v>
      </c>
      <c r="O477" s="119"/>
      <c r="P477" s="119"/>
      <c r="Q477" s="119"/>
      <c r="R477" s="146"/>
      <c r="S477" s="146"/>
    </row>
    <row r="478" spans="1:19">
      <c r="A478" s="121">
        <v>13</v>
      </c>
      <c r="B478" s="149" t="s">
        <v>241</v>
      </c>
      <c r="C478" s="170" t="s">
        <v>139</v>
      </c>
      <c r="D478" s="134">
        <v>2</v>
      </c>
      <c r="E478" s="146">
        <v>225.02</v>
      </c>
      <c r="F478" s="146">
        <v>450.04</v>
      </c>
      <c r="G478" s="119">
        <v>45.3333023</v>
      </c>
      <c r="H478" s="127">
        <v>13.98</v>
      </c>
      <c r="I478" s="119">
        <v>42.745247999999997</v>
      </c>
      <c r="J478" s="51" t="s">
        <v>31</v>
      </c>
      <c r="K478" s="51" t="s">
        <v>19</v>
      </c>
      <c r="L478" s="51">
        <v>1</v>
      </c>
      <c r="M478" s="49">
        <v>76.44</v>
      </c>
      <c r="N478" s="53">
        <v>76.44</v>
      </c>
      <c r="O478" s="119">
        <v>349.25700000000001</v>
      </c>
      <c r="P478" s="119">
        <v>76.44</v>
      </c>
      <c r="Q478" s="119">
        <v>86.550046128000005</v>
      </c>
      <c r="R478" s="146">
        <v>225.02</v>
      </c>
      <c r="S478" s="146">
        <v>450.04</v>
      </c>
    </row>
    <row r="479" spans="1:19">
      <c r="A479" s="121"/>
      <c r="B479" s="149"/>
      <c r="C479" s="171"/>
      <c r="D479" s="134"/>
      <c r="E479" s="146"/>
      <c r="F479" s="146"/>
      <c r="G479" s="119"/>
      <c r="H479" s="127"/>
      <c r="I479" s="119"/>
      <c r="J479" s="51"/>
      <c r="K479" s="51"/>
      <c r="L479" s="51"/>
      <c r="M479" s="49"/>
      <c r="N479" s="53">
        <v>0</v>
      </c>
      <c r="O479" s="119"/>
      <c r="P479" s="119"/>
      <c r="Q479" s="119"/>
      <c r="R479" s="146"/>
      <c r="S479" s="146"/>
    </row>
    <row r="480" spans="1:19">
      <c r="A480" s="121"/>
      <c r="B480" s="149"/>
      <c r="C480" s="171"/>
      <c r="D480" s="134"/>
      <c r="E480" s="146"/>
      <c r="F480" s="146"/>
      <c r="G480" s="119"/>
      <c r="H480" s="127"/>
      <c r="I480" s="119"/>
      <c r="J480" s="51"/>
      <c r="K480" s="49"/>
      <c r="L480" s="51"/>
      <c r="M480" s="49"/>
      <c r="N480" s="53">
        <v>0</v>
      </c>
      <c r="O480" s="119"/>
      <c r="P480" s="119"/>
      <c r="Q480" s="119"/>
      <c r="R480" s="146"/>
      <c r="S480" s="146"/>
    </row>
    <row r="481" spans="1:19">
      <c r="A481" s="121"/>
      <c r="B481" s="149"/>
      <c r="C481" s="172"/>
      <c r="D481" s="134"/>
      <c r="E481" s="146"/>
      <c r="F481" s="146"/>
      <c r="G481" s="119"/>
      <c r="H481" s="127"/>
      <c r="I481" s="119"/>
      <c r="J481" s="51"/>
      <c r="K481" s="51"/>
      <c r="L481" s="51"/>
      <c r="M481" s="49"/>
      <c r="N481" s="53">
        <v>0</v>
      </c>
      <c r="O481" s="119"/>
      <c r="P481" s="119"/>
      <c r="Q481" s="119"/>
      <c r="R481" s="146"/>
      <c r="S481" s="146"/>
    </row>
    <row r="482" spans="1:19">
      <c r="A482" s="121">
        <v>14</v>
      </c>
      <c r="B482" s="149" t="s">
        <v>242</v>
      </c>
      <c r="C482" s="170" t="s">
        <v>139</v>
      </c>
      <c r="D482" s="134">
        <v>4</v>
      </c>
      <c r="E482" s="146">
        <v>149.77000000000001</v>
      </c>
      <c r="F482" s="146">
        <v>599.08000000000004</v>
      </c>
      <c r="G482" s="119">
        <v>5.8486623</v>
      </c>
      <c r="H482" s="127">
        <v>2.98</v>
      </c>
      <c r="I482" s="119">
        <v>9.1116479999999989</v>
      </c>
      <c r="J482" s="51" t="s">
        <v>31</v>
      </c>
      <c r="K482" s="51" t="s">
        <v>19</v>
      </c>
      <c r="L482" s="51">
        <v>1</v>
      </c>
      <c r="M482" s="49">
        <v>89.44</v>
      </c>
      <c r="N482" s="53">
        <v>89.44</v>
      </c>
      <c r="O482" s="119">
        <v>464.91899999999998</v>
      </c>
      <c r="P482" s="119">
        <v>89.44</v>
      </c>
      <c r="Q482" s="119">
        <v>101.26944172799999</v>
      </c>
      <c r="R482" s="146">
        <v>149.77000000000001</v>
      </c>
      <c r="S482" s="146">
        <v>599.08000000000004</v>
      </c>
    </row>
    <row r="483" spans="1:19">
      <c r="A483" s="121"/>
      <c r="B483" s="149"/>
      <c r="C483" s="171"/>
      <c r="D483" s="134"/>
      <c r="E483" s="146"/>
      <c r="F483" s="146"/>
      <c r="G483" s="119"/>
      <c r="H483" s="127"/>
      <c r="I483" s="119"/>
      <c r="J483" s="51"/>
      <c r="K483" s="51"/>
      <c r="L483" s="51"/>
      <c r="M483" s="49"/>
      <c r="N483" s="53">
        <v>0</v>
      </c>
      <c r="O483" s="119"/>
      <c r="P483" s="119"/>
      <c r="Q483" s="119"/>
      <c r="R483" s="146"/>
      <c r="S483" s="146"/>
    </row>
    <row r="484" spans="1:19">
      <c r="A484" s="121"/>
      <c r="B484" s="149"/>
      <c r="C484" s="171"/>
      <c r="D484" s="134"/>
      <c r="E484" s="146"/>
      <c r="F484" s="146"/>
      <c r="G484" s="119"/>
      <c r="H484" s="127"/>
      <c r="I484" s="119"/>
      <c r="J484" s="51"/>
      <c r="K484" s="49"/>
      <c r="L484" s="51"/>
      <c r="M484" s="49"/>
      <c r="N484" s="53">
        <v>0</v>
      </c>
      <c r="O484" s="119"/>
      <c r="P484" s="119"/>
      <c r="Q484" s="119"/>
      <c r="R484" s="146"/>
      <c r="S484" s="146"/>
    </row>
    <row r="485" spans="1:19">
      <c r="A485" s="121"/>
      <c r="B485" s="149"/>
      <c r="C485" s="172"/>
      <c r="D485" s="134"/>
      <c r="E485" s="146"/>
      <c r="F485" s="146"/>
      <c r="G485" s="119"/>
      <c r="H485" s="127"/>
      <c r="I485" s="119"/>
      <c r="J485" s="51"/>
      <c r="K485" s="51"/>
      <c r="L485" s="51"/>
      <c r="M485" s="49"/>
      <c r="N485" s="53">
        <v>0</v>
      </c>
      <c r="O485" s="119"/>
      <c r="P485" s="119"/>
      <c r="Q485" s="119"/>
      <c r="R485" s="146"/>
      <c r="S485" s="146"/>
    </row>
    <row r="486" spans="1:19">
      <c r="A486" s="121">
        <v>15</v>
      </c>
      <c r="B486" s="149" t="s">
        <v>243</v>
      </c>
      <c r="C486" s="170" t="s">
        <v>139</v>
      </c>
      <c r="D486" s="134">
        <v>2</v>
      </c>
      <c r="E486" s="146">
        <v>9.92</v>
      </c>
      <c r="F486" s="146">
        <v>19.84</v>
      </c>
      <c r="G486" s="119">
        <v>1.7027750999999998</v>
      </c>
      <c r="H486" s="127">
        <v>0.11</v>
      </c>
      <c r="I486" s="119">
        <v>0.33633600000000002</v>
      </c>
      <c r="J486" s="51" t="s">
        <v>49</v>
      </c>
      <c r="K486" s="51" t="s">
        <v>19</v>
      </c>
      <c r="L486" s="51">
        <v>1</v>
      </c>
      <c r="M486" s="49">
        <v>5</v>
      </c>
      <c r="N486" s="53">
        <v>5</v>
      </c>
      <c r="O486" s="119">
        <v>15.401</v>
      </c>
      <c r="P486" s="119">
        <v>5</v>
      </c>
      <c r="Q486" s="119">
        <v>5.6613059999999988</v>
      </c>
      <c r="R486" s="146">
        <v>9.92</v>
      </c>
      <c r="S486" s="146">
        <v>19.84</v>
      </c>
    </row>
    <row r="487" spans="1:19">
      <c r="A487" s="121"/>
      <c r="B487" s="149"/>
      <c r="C487" s="171"/>
      <c r="D487" s="134"/>
      <c r="E487" s="146"/>
      <c r="F487" s="146"/>
      <c r="G487" s="119"/>
      <c r="H487" s="127"/>
      <c r="I487" s="119"/>
      <c r="J487" s="51"/>
      <c r="K487" s="51"/>
      <c r="L487" s="51"/>
      <c r="M487" s="49"/>
      <c r="N487" s="53">
        <v>0</v>
      </c>
      <c r="O487" s="119"/>
      <c r="P487" s="119"/>
      <c r="Q487" s="119"/>
      <c r="R487" s="146"/>
      <c r="S487" s="146"/>
    </row>
    <row r="488" spans="1:19">
      <c r="A488" s="121"/>
      <c r="B488" s="149"/>
      <c r="C488" s="171"/>
      <c r="D488" s="134"/>
      <c r="E488" s="146"/>
      <c r="F488" s="146"/>
      <c r="G488" s="119"/>
      <c r="H488" s="127"/>
      <c r="I488" s="119"/>
      <c r="J488" s="51"/>
      <c r="K488" s="51"/>
      <c r="L488" s="51"/>
      <c r="M488" s="49"/>
      <c r="N488" s="53">
        <v>0</v>
      </c>
      <c r="O488" s="119"/>
      <c r="P488" s="119"/>
      <c r="Q488" s="119"/>
      <c r="R488" s="146"/>
      <c r="S488" s="146"/>
    </row>
    <row r="489" spans="1:19">
      <c r="A489" s="121"/>
      <c r="B489" s="149"/>
      <c r="C489" s="172"/>
      <c r="D489" s="134"/>
      <c r="E489" s="146"/>
      <c r="F489" s="146"/>
      <c r="G489" s="119"/>
      <c r="H489" s="127"/>
      <c r="I489" s="119"/>
      <c r="J489" s="51"/>
      <c r="K489" s="51"/>
      <c r="L489" s="51"/>
      <c r="M489" s="49"/>
      <c r="N489" s="53">
        <v>0</v>
      </c>
      <c r="O489" s="119"/>
      <c r="P489" s="119"/>
      <c r="Q489" s="119"/>
      <c r="R489" s="146"/>
      <c r="S489" s="146"/>
    </row>
    <row r="490" spans="1:19">
      <c r="A490" s="199">
        <v>16</v>
      </c>
      <c r="B490" s="149" t="s">
        <v>244</v>
      </c>
      <c r="C490" s="170" t="s">
        <v>139</v>
      </c>
      <c r="D490" s="134">
        <v>2</v>
      </c>
      <c r="E490" s="119">
        <v>3.71</v>
      </c>
      <c r="F490" s="146">
        <v>7.42</v>
      </c>
      <c r="G490" s="119">
        <v>2.5665016</v>
      </c>
      <c r="H490" s="127">
        <v>0.06</v>
      </c>
      <c r="I490" s="119">
        <v>0.18345599999999998</v>
      </c>
      <c r="J490" s="49" t="s">
        <v>48</v>
      </c>
      <c r="K490" s="49" t="s">
        <v>19</v>
      </c>
      <c r="L490" s="49">
        <v>1</v>
      </c>
      <c r="M490" s="49">
        <v>1.667</v>
      </c>
      <c r="N490" s="53">
        <v>1.667</v>
      </c>
      <c r="O490" s="119">
        <v>9.0950000000000006</v>
      </c>
      <c r="P490" s="119">
        <v>1.667</v>
      </c>
      <c r="Q490" s="119">
        <v>1.7975994479999997</v>
      </c>
      <c r="R490" s="119">
        <v>3.71</v>
      </c>
      <c r="S490" s="146">
        <v>7.42</v>
      </c>
    </row>
    <row r="491" spans="1:19">
      <c r="A491" s="199"/>
      <c r="B491" s="149"/>
      <c r="C491" s="171"/>
      <c r="D491" s="134"/>
      <c r="E491" s="119"/>
      <c r="F491" s="146"/>
      <c r="G491" s="119"/>
      <c r="H491" s="127"/>
      <c r="I491" s="119"/>
      <c r="J491" s="51"/>
      <c r="K491" s="51"/>
      <c r="L491" s="51"/>
      <c r="M491" s="49"/>
      <c r="N491" s="53">
        <v>0</v>
      </c>
      <c r="O491" s="119"/>
      <c r="P491" s="119"/>
      <c r="Q491" s="119"/>
      <c r="R491" s="119"/>
      <c r="S491" s="146"/>
    </row>
    <row r="492" spans="1:19">
      <c r="A492" s="199"/>
      <c r="B492" s="149"/>
      <c r="C492" s="171"/>
      <c r="D492" s="134"/>
      <c r="E492" s="119"/>
      <c r="F492" s="146"/>
      <c r="G492" s="119"/>
      <c r="H492" s="127"/>
      <c r="I492" s="119"/>
      <c r="J492" s="51"/>
      <c r="K492" s="51"/>
      <c r="L492" s="51"/>
      <c r="M492" s="49"/>
      <c r="N492" s="53">
        <v>0</v>
      </c>
      <c r="O492" s="119"/>
      <c r="P492" s="119"/>
      <c r="Q492" s="119"/>
      <c r="R492" s="119"/>
      <c r="S492" s="146"/>
    </row>
    <row r="493" spans="1:19">
      <c r="A493" s="199"/>
      <c r="B493" s="149"/>
      <c r="C493" s="172"/>
      <c r="D493" s="134"/>
      <c r="E493" s="119"/>
      <c r="F493" s="146"/>
      <c r="G493" s="119"/>
      <c r="H493" s="127"/>
      <c r="I493" s="119"/>
      <c r="J493" s="51"/>
      <c r="K493" s="51"/>
      <c r="L493" s="51"/>
      <c r="M493" s="49"/>
      <c r="N493" s="53">
        <v>0</v>
      </c>
      <c r="O493" s="119"/>
      <c r="P493" s="119"/>
      <c r="Q493" s="119"/>
      <c r="R493" s="119"/>
      <c r="S493" s="146"/>
    </row>
    <row r="494" spans="1:19">
      <c r="A494" s="199">
        <v>17</v>
      </c>
      <c r="B494" s="149" t="s">
        <v>245</v>
      </c>
      <c r="C494" s="170" t="s">
        <v>139</v>
      </c>
      <c r="D494" s="134">
        <v>2</v>
      </c>
      <c r="E494" s="119">
        <v>3.71</v>
      </c>
      <c r="F494" s="146">
        <v>7.42</v>
      </c>
      <c r="G494" s="119">
        <v>2.5665016</v>
      </c>
      <c r="H494" s="127">
        <v>0.06</v>
      </c>
      <c r="I494" s="119">
        <v>0.18345599999999998</v>
      </c>
      <c r="J494" s="49" t="s">
        <v>48</v>
      </c>
      <c r="K494" s="49" t="s">
        <v>19</v>
      </c>
      <c r="L494" s="49">
        <v>1</v>
      </c>
      <c r="M494" s="49">
        <v>1.667</v>
      </c>
      <c r="N494" s="53">
        <v>1.667</v>
      </c>
      <c r="O494" s="119">
        <v>9.0950000000000006</v>
      </c>
      <c r="P494" s="119">
        <v>1.667</v>
      </c>
      <c r="Q494" s="119">
        <v>1.7975994479999997</v>
      </c>
      <c r="R494" s="119">
        <v>3.71</v>
      </c>
      <c r="S494" s="146">
        <v>7.42</v>
      </c>
    </row>
    <row r="495" spans="1:19">
      <c r="A495" s="199"/>
      <c r="B495" s="149"/>
      <c r="C495" s="171"/>
      <c r="D495" s="134"/>
      <c r="E495" s="119"/>
      <c r="F495" s="146"/>
      <c r="G495" s="119"/>
      <c r="H495" s="127"/>
      <c r="I495" s="119"/>
      <c r="J495" s="51"/>
      <c r="K495" s="51"/>
      <c r="L495" s="51"/>
      <c r="M495" s="49"/>
      <c r="N495" s="53">
        <v>0</v>
      </c>
      <c r="O495" s="119"/>
      <c r="P495" s="119"/>
      <c r="Q495" s="119"/>
      <c r="R495" s="119"/>
      <c r="S495" s="146"/>
    </row>
    <row r="496" spans="1:19">
      <c r="A496" s="199"/>
      <c r="B496" s="149"/>
      <c r="C496" s="171"/>
      <c r="D496" s="134"/>
      <c r="E496" s="119"/>
      <c r="F496" s="146"/>
      <c r="G496" s="119"/>
      <c r="H496" s="127"/>
      <c r="I496" s="119"/>
      <c r="J496" s="51"/>
      <c r="K496" s="51"/>
      <c r="L496" s="51"/>
      <c r="M496" s="49"/>
      <c r="N496" s="53">
        <v>0</v>
      </c>
      <c r="O496" s="119"/>
      <c r="P496" s="119"/>
      <c r="Q496" s="119"/>
      <c r="R496" s="119"/>
      <c r="S496" s="146"/>
    </row>
    <row r="497" spans="1:19">
      <c r="A497" s="199"/>
      <c r="B497" s="149"/>
      <c r="C497" s="172"/>
      <c r="D497" s="134"/>
      <c r="E497" s="119"/>
      <c r="F497" s="146"/>
      <c r="G497" s="119"/>
      <c r="H497" s="127"/>
      <c r="I497" s="119"/>
      <c r="J497" s="51"/>
      <c r="K497" s="51"/>
      <c r="L497" s="51"/>
      <c r="M497" s="49"/>
      <c r="N497" s="53">
        <v>0</v>
      </c>
      <c r="O497" s="119"/>
      <c r="P497" s="119"/>
      <c r="Q497" s="119"/>
      <c r="R497" s="119"/>
      <c r="S497" s="146"/>
    </row>
    <row r="498" spans="1:19">
      <c r="A498" s="109"/>
      <c r="B498" s="112" t="s">
        <v>154</v>
      </c>
      <c r="C498" s="138"/>
      <c r="D498" s="279"/>
      <c r="E498" s="276"/>
      <c r="F498" s="270">
        <v>2582.9860000000003</v>
      </c>
      <c r="G498" s="276"/>
      <c r="H498" s="273"/>
      <c r="I498" s="276"/>
      <c r="J498" s="54"/>
      <c r="K498" s="54"/>
      <c r="L498" s="54"/>
      <c r="M498" s="55"/>
      <c r="N498" s="56"/>
      <c r="O498" s="270">
        <v>2582.9860000000003</v>
      </c>
      <c r="P498" s="276">
        <v>0</v>
      </c>
      <c r="Q498" s="276">
        <v>0</v>
      </c>
      <c r="R498" s="276"/>
      <c r="S498" s="270">
        <v>2582.9860000000003</v>
      </c>
    </row>
    <row r="499" spans="1:19">
      <c r="A499" s="110"/>
      <c r="B499" s="113"/>
      <c r="C499" s="139"/>
      <c r="D499" s="280"/>
      <c r="E499" s="277"/>
      <c r="F499" s="271"/>
      <c r="G499" s="277"/>
      <c r="H499" s="274"/>
      <c r="I499" s="277"/>
      <c r="J499" s="54"/>
      <c r="K499" s="54"/>
      <c r="L499" s="54"/>
      <c r="M499" s="55"/>
      <c r="N499" s="56"/>
      <c r="O499" s="271"/>
      <c r="P499" s="277"/>
      <c r="Q499" s="277"/>
      <c r="R499" s="277"/>
      <c r="S499" s="271"/>
    </row>
    <row r="500" spans="1:19">
      <c r="A500" s="110"/>
      <c r="B500" s="113"/>
      <c r="C500" s="139"/>
      <c r="D500" s="280"/>
      <c r="E500" s="277"/>
      <c r="F500" s="271"/>
      <c r="G500" s="277"/>
      <c r="H500" s="274"/>
      <c r="I500" s="277"/>
      <c r="J500" s="54"/>
      <c r="K500" s="54"/>
      <c r="L500" s="54"/>
      <c r="M500" s="55"/>
      <c r="N500" s="56"/>
      <c r="O500" s="271"/>
      <c r="P500" s="277"/>
      <c r="Q500" s="277"/>
      <c r="R500" s="277"/>
      <c r="S500" s="271"/>
    </row>
    <row r="501" spans="1:19">
      <c r="A501" s="111"/>
      <c r="B501" s="114"/>
      <c r="C501" s="140"/>
      <c r="D501" s="281"/>
      <c r="E501" s="278"/>
      <c r="F501" s="272"/>
      <c r="G501" s="278"/>
      <c r="H501" s="275"/>
      <c r="I501" s="278"/>
      <c r="J501" s="54"/>
      <c r="K501" s="54"/>
      <c r="L501" s="54"/>
      <c r="M501" s="55"/>
      <c r="N501" s="56"/>
      <c r="O501" s="272"/>
      <c r="P501" s="278"/>
      <c r="Q501" s="278"/>
      <c r="R501" s="278"/>
      <c r="S501" s="272"/>
    </row>
    <row r="502" spans="1:19">
      <c r="A502" s="109"/>
      <c r="B502" s="112" t="s">
        <v>155</v>
      </c>
      <c r="C502" s="138"/>
      <c r="D502" s="135"/>
      <c r="E502" s="105"/>
      <c r="F502" s="117">
        <v>7.2595918192978601E-2</v>
      </c>
      <c r="G502" s="105"/>
      <c r="H502" s="142"/>
      <c r="I502" s="105"/>
      <c r="J502" s="24"/>
      <c r="K502" s="24"/>
      <c r="L502" s="24"/>
      <c r="M502" s="25"/>
      <c r="N502" s="26"/>
      <c r="O502" s="117">
        <v>7.2595918192978601E-2</v>
      </c>
      <c r="P502" s="105">
        <v>0</v>
      </c>
      <c r="Q502" s="105">
        <v>0</v>
      </c>
      <c r="R502" s="105"/>
      <c r="S502" s="117">
        <v>7.2595918192978601E-2</v>
      </c>
    </row>
    <row r="503" spans="1:19">
      <c r="A503" s="110"/>
      <c r="B503" s="113"/>
      <c r="C503" s="139"/>
      <c r="D503" s="136"/>
      <c r="E503" s="106"/>
      <c r="F503" s="117"/>
      <c r="G503" s="106"/>
      <c r="H503" s="143"/>
      <c r="I503" s="106"/>
      <c r="J503" s="24"/>
      <c r="K503" s="24"/>
      <c r="L503" s="24"/>
      <c r="M503" s="25"/>
      <c r="N503" s="26"/>
      <c r="O503" s="117"/>
      <c r="P503" s="106"/>
      <c r="Q503" s="106"/>
      <c r="R503" s="106"/>
      <c r="S503" s="117"/>
    </row>
    <row r="504" spans="1:19">
      <c r="A504" s="110"/>
      <c r="B504" s="113"/>
      <c r="C504" s="139"/>
      <c r="D504" s="136"/>
      <c r="E504" s="106"/>
      <c r="F504" s="117"/>
      <c r="G504" s="106"/>
      <c r="H504" s="143"/>
      <c r="I504" s="106"/>
      <c r="J504" s="24"/>
      <c r="K504" s="24"/>
      <c r="L504" s="24"/>
      <c r="M504" s="25"/>
      <c r="N504" s="26"/>
      <c r="O504" s="117"/>
      <c r="P504" s="106"/>
      <c r="Q504" s="106"/>
      <c r="R504" s="106"/>
      <c r="S504" s="117"/>
    </row>
    <row r="505" spans="1:19">
      <c r="A505" s="111"/>
      <c r="B505" s="114"/>
      <c r="C505" s="140"/>
      <c r="D505" s="137"/>
      <c r="E505" s="107"/>
      <c r="F505" s="117"/>
      <c r="G505" s="107"/>
      <c r="H505" s="144"/>
      <c r="I505" s="107"/>
      <c r="J505" s="24"/>
      <c r="K505" s="24"/>
      <c r="L505" s="24"/>
      <c r="M505" s="25"/>
      <c r="N505" s="26"/>
      <c r="O505" s="117"/>
      <c r="P505" s="107"/>
      <c r="Q505" s="107"/>
      <c r="R505" s="107"/>
      <c r="S505" s="117"/>
    </row>
    <row r="506" spans="1:19">
      <c r="A506" s="188"/>
      <c r="B506" s="196" t="s">
        <v>246</v>
      </c>
      <c r="C506" s="191"/>
      <c r="D506" s="195"/>
      <c r="E506" s="148"/>
      <c r="F506" s="148">
        <v>0</v>
      </c>
      <c r="G506" s="192"/>
      <c r="H506" s="191"/>
      <c r="I506" s="192"/>
      <c r="J506" s="30"/>
      <c r="K506" s="30"/>
      <c r="L506" s="30"/>
      <c r="M506" s="29"/>
      <c r="N506" s="28"/>
      <c r="O506" s="192"/>
      <c r="P506" s="192"/>
      <c r="Q506" s="192"/>
      <c r="R506" s="148"/>
      <c r="S506" s="148">
        <v>0</v>
      </c>
    </row>
    <row r="507" spans="1:19">
      <c r="A507" s="188"/>
      <c r="B507" s="197"/>
      <c r="C507" s="191"/>
      <c r="D507" s="195"/>
      <c r="E507" s="148"/>
      <c r="F507" s="148"/>
      <c r="G507" s="192"/>
      <c r="H507" s="191"/>
      <c r="I507" s="192"/>
      <c r="J507" s="30"/>
      <c r="K507" s="30"/>
      <c r="L507" s="30"/>
      <c r="M507" s="29"/>
      <c r="N507" s="28"/>
      <c r="O507" s="192"/>
      <c r="P507" s="192"/>
      <c r="Q507" s="192"/>
      <c r="R507" s="148"/>
      <c r="S507" s="148"/>
    </row>
    <row r="508" spans="1:19">
      <c r="A508" s="188"/>
      <c r="B508" s="197"/>
      <c r="C508" s="191"/>
      <c r="D508" s="195"/>
      <c r="E508" s="148"/>
      <c r="F508" s="148"/>
      <c r="G508" s="192"/>
      <c r="H508" s="191"/>
      <c r="I508" s="192"/>
      <c r="J508" s="30"/>
      <c r="K508" s="30"/>
      <c r="L508" s="31"/>
      <c r="M508" s="29"/>
      <c r="N508" s="28"/>
      <c r="O508" s="192"/>
      <c r="P508" s="192"/>
      <c r="Q508" s="192"/>
      <c r="R508" s="148"/>
      <c r="S508" s="148"/>
    </row>
    <row r="509" spans="1:19">
      <c r="A509" s="188"/>
      <c r="B509" s="198"/>
      <c r="C509" s="191"/>
      <c r="D509" s="195"/>
      <c r="E509" s="148"/>
      <c r="F509" s="148"/>
      <c r="G509" s="192"/>
      <c r="H509" s="191"/>
      <c r="I509" s="192"/>
      <c r="J509" s="30"/>
      <c r="K509" s="30"/>
      <c r="L509" s="30"/>
      <c r="M509" s="29"/>
      <c r="N509" s="28"/>
      <c r="O509" s="192"/>
      <c r="P509" s="192"/>
      <c r="Q509" s="192"/>
      <c r="R509" s="148"/>
      <c r="S509" s="148"/>
    </row>
    <row r="510" spans="1:19">
      <c r="A510" s="188"/>
      <c r="B510" s="193" t="s">
        <v>247</v>
      </c>
      <c r="C510" s="191"/>
      <c r="D510" s="194"/>
      <c r="E510" s="148"/>
      <c r="F510" s="148">
        <v>0</v>
      </c>
      <c r="G510" s="192"/>
      <c r="H510" s="191"/>
      <c r="I510" s="192"/>
      <c r="J510" s="30"/>
      <c r="K510" s="30"/>
      <c r="L510" s="30"/>
      <c r="M510" s="29"/>
      <c r="N510" s="28"/>
      <c r="O510" s="192"/>
      <c r="P510" s="192">
        <v>0</v>
      </c>
      <c r="Q510" s="192">
        <v>0</v>
      </c>
      <c r="R510" s="148"/>
      <c r="S510" s="148">
        <v>0</v>
      </c>
    </row>
    <row r="511" spans="1:19">
      <c r="A511" s="188"/>
      <c r="B511" s="193"/>
      <c r="C511" s="191"/>
      <c r="D511" s="194"/>
      <c r="E511" s="148"/>
      <c r="F511" s="148"/>
      <c r="G511" s="192"/>
      <c r="H511" s="191"/>
      <c r="I511" s="192"/>
      <c r="J511" s="30"/>
      <c r="K511" s="30"/>
      <c r="L511" s="30"/>
      <c r="M511" s="29"/>
      <c r="N511" s="28"/>
      <c r="O511" s="192"/>
      <c r="P511" s="192"/>
      <c r="Q511" s="192"/>
      <c r="R511" s="148"/>
      <c r="S511" s="148"/>
    </row>
    <row r="512" spans="1:19">
      <c r="A512" s="188"/>
      <c r="B512" s="193"/>
      <c r="C512" s="191"/>
      <c r="D512" s="194"/>
      <c r="E512" s="148"/>
      <c r="F512" s="148"/>
      <c r="G512" s="192"/>
      <c r="H512" s="191"/>
      <c r="I512" s="192"/>
      <c r="J512" s="30"/>
      <c r="K512" s="30"/>
      <c r="L512" s="31"/>
      <c r="M512" s="29"/>
      <c r="N512" s="28"/>
      <c r="O512" s="192"/>
      <c r="P512" s="192"/>
      <c r="Q512" s="192"/>
      <c r="R512" s="148"/>
      <c r="S512" s="148"/>
    </row>
    <row r="513" spans="1:19">
      <c r="A513" s="188"/>
      <c r="B513" s="193"/>
      <c r="C513" s="191"/>
      <c r="D513" s="194"/>
      <c r="E513" s="148"/>
      <c r="F513" s="148"/>
      <c r="G513" s="192"/>
      <c r="H513" s="191"/>
      <c r="I513" s="192"/>
      <c r="J513" s="30"/>
      <c r="K513" s="30"/>
      <c r="L513" s="30"/>
      <c r="M513" s="29"/>
      <c r="N513" s="28"/>
      <c r="O513" s="192"/>
      <c r="P513" s="192"/>
      <c r="Q513" s="192"/>
      <c r="R513" s="148"/>
      <c r="S513" s="148"/>
    </row>
    <row r="514" spans="1:19">
      <c r="A514" s="188">
        <v>1</v>
      </c>
      <c r="B514" s="149" t="s">
        <v>248</v>
      </c>
      <c r="C514" s="150" t="s">
        <v>181</v>
      </c>
      <c r="D514" s="189">
        <v>51.4</v>
      </c>
      <c r="E514" s="147">
        <v>1.1599999999999999</v>
      </c>
      <c r="F514" s="147">
        <v>59.623999999999995</v>
      </c>
      <c r="G514" s="145">
        <v>3.2821607000000003E-2</v>
      </c>
      <c r="H514" s="190">
        <v>0.28428999999999999</v>
      </c>
      <c r="I514" s="145">
        <v>0.86924510399999999</v>
      </c>
      <c r="J514" s="21"/>
      <c r="K514" s="21"/>
      <c r="L514" s="21"/>
      <c r="M514" s="43"/>
      <c r="N514" s="45">
        <v>0</v>
      </c>
      <c r="O514" s="145">
        <v>46.366</v>
      </c>
      <c r="P514" s="145">
        <v>0</v>
      </c>
      <c r="Q514" s="145">
        <v>0</v>
      </c>
      <c r="R514" s="147">
        <v>1.1599999999999999</v>
      </c>
      <c r="S514" s="147">
        <v>59.623999999999995</v>
      </c>
    </row>
    <row r="515" spans="1:19">
      <c r="A515" s="188"/>
      <c r="B515" s="149"/>
      <c r="C515" s="151"/>
      <c r="D515" s="189"/>
      <c r="E515" s="147"/>
      <c r="F515" s="147"/>
      <c r="G515" s="145"/>
      <c r="H515" s="190"/>
      <c r="I515" s="145"/>
      <c r="J515" s="21"/>
      <c r="K515" s="21"/>
      <c r="L515" s="21"/>
      <c r="M515" s="43"/>
      <c r="N515" s="45">
        <v>0</v>
      </c>
      <c r="O515" s="145"/>
      <c r="P515" s="145"/>
      <c r="Q515" s="145"/>
      <c r="R515" s="147"/>
      <c r="S515" s="147"/>
    </row>
    <row r="516" spans="1:19">
      <c r="A516" s="188"/>
      <c r="B516" s="149"/>
      <c r="C516" s="151"/>
      <c r="D516" s="189"/>
      <c r="E516" s="147"/>
      <c r="F516" s="147"/>
      <c r="G516" s="145"/>
      <c r="H516" s="190"/>
      <c r="I516" s="145"/>
      <c r="J516" s="21"/>
      <c r="K516" s="21"/>
      <c r="L516" s="21"/>
      <c r="M516" s="43"/>
      <c r="N516" s="45">
        <v>0</v>
      </c>
      <c r="O516" s="145"/>
      <c r="P516" s="145"/>
      <c r="Q516" s="145"/>
      <c r="R516" s="147"/>
      <c r="S516" s="147"/>
    </row>
    <row r="517" spans="1:19">
      <c r="A517" s="188"/>
      <c r="B517" s="149"/>
      <c r="C517" s="151"/>
      <c r="D517" s="189"/>
      <c r="E517" s="147"/>
      <c r="F517" s="147"/>
      <c r="G517" s="145"/>
      <c r="H517" s="190"/>
      <c r="I517" s="145"/>
      <c r="J517" s="21"/>
      <c r="K517" s="21"/>
      <c r="L517" s="21"/>
      <c r="M517" s="43"/>
      <c r="N517" s="45">
        <v>0</v>
      </c>
      <c r="O517" s="145"/>
      <c r="P517" s="145"/>
      <c r="Q517" s="145"/>
      <c r="R517" s="147"/>
      <c r="S517" s="147"/>
    </row>
    <row r="518" spans="1:19">
      <c r="A518" s="188">
        <v>2</v>
      </c>
      <c r="B518" s="149" t="s">
        <v>249</v>
      </c>
      <c r="C518" s="150" t="s">
        <v>181</v>
      </c>
      <c r="D518" s="189">
        <v>5.6</v>
      </c>
      <c r="E518" s="147">
        <v>3.5</v>
      </c>
      <c r="F518" s="147">
        <v>19.599999999999998</v>
      </c>
      <c r="G518" s="145">
        <v>2.714569</v>
      </c>
      <c r="H518" s="190"/>
      <c r="I518" s="145">
        <v>0</v>
      </c>
      <c r="J518" s="21"/>
      <c r="K518" s="21"/>
      <c r="L518" s="21"/>
      <c r="M518" s="43"/>
      <c r="N518" s="45">
        <v>0</v>
      </c>
      <c r="O518" s="145">
        <v>15.202</v>
      </c>
      <c r="P518" s="145">
        <v>0</v>
      </c>
      <c r="Q518" s="145">
        <v>0</v>
      </c>
      <c r="R518" s="147">
        <v>3.5</v>
      </c>
      <c r="S518" s="147">
        <v>19.599999999999998</v>
      </c>
    </row>
    <row r="519" spans="1:19">
      <c r="A519" s="188"/>
      <c r="B519" s="149"/>
      <c r="C519" s="151"/>
      <c r="D519" s="189"/>
      <c r="E519" s="147"/>
      <c r="F519" s="147"/>
      <c r="G519" s="145"/>
      <c r="H519" s="190"/>
      <c r="I519" s="145"/>
      <c r="J519" s="21"/>
      <c r="K519" s="21"/>
      <c r="L519" s="21"/>
      <c r="M519" s="43"/>
      <c r="N519" s="45">
        <v>0</v>
      </c>
      <c r="O519" s="145"/>
      <c r="P519" s="145"/>
      <c r="Q519" s="145"/>
      <c r="R519" s="147"/>
      <c r="S519" s="147"/>
    </row>
    <row r="520" spans="1:19">
      <c r="A520" s="188"/>
      <c r="B520" s="149"/>
      <c r="C520" s="151"/>
      <c r="D520" s="189"/>
      <c r="E520" s="147"/>
      <c r="F520" s="147"/>
      <c r="G520" s="145"/>
      <c r="H520" s="190"/>
      <c r="I520" s="145"/>
      <c r="J520" s="21"/>
      <c r="K520" s="21"/>
      <c r="L520" s="21"/>
      <c r="M520" s="43"/>
      <c r="N520" s="45">
        <v>0</v>
      </c>
      <c r="O520" s="145"/>
      <c r="P520" s="145"/>
      <c r="Q520" s="145"/>
      <c r="R520" s="147"/>
      <c r="S520" s="147"/>
    </row>
    <row r="521" spans="1:19">
      <c r="A521" s="188"/>
      <c r="B521" s="149"/>
      <c r="C521" s="151"/>
      <c r="D521" s="189"/>
      <c r="E521" s="147"/>
      <c r="F521" s="147"/>
      <c r="G521" s="145"/>
      <c r="H521" s="190"/>
      <c r="I521" s="145"/>
      <c r="J521" s="21"/>
      <c r="K521" s="21"/>
      <c r="L521" s="21"/>
      <c r="M521" s="43"/>
      <c r="N521" s="45">
        <v>0</v>
      </c>
      <c r="O521" s="145"/>
      <c r="P521" s="145"/>
      <c r="Q521" s="145"/>
      <c r="R521" s="147"/>
      <c r="S521" s="147"/>
    </row>
    <row r="522" spans="1:19">
      <c r="A522" s="188">
        <v>3</v>
      </c>
      <c r="B522" s="149" t="s">
        <v>232</v>
      </c>
      <c r="C522" s="150" t="s">
        <v>181</v>
      </c>
      <c r="D522" s="189">
        <v>56.8</v>
      </c>
      <c r="E522" s="147">
        <v>6.5</v>
      </c>
      <c r="F522" s="147">
        <v>369.2</v>
      </c>
      <c r="G522" s="145">
        <v>0</v>
      </c>
      <c r="H522" s="190">
        <v>2.0299999999999999E-2</v>
      </c>
      <c r="I522" s="145">
        <v>6.2069279999999991E-2</v>
      </c>
      <c r="J522" s="21" t="s">
        <v>28</v>
      </c>
      <c r="K522" s="21" t="s">
        <v>112</v>
      </c>
      <c r="L522" s="21">
        <v>1.1000000000000001</v>
      </c>
      <c r="M522" s="43">
        <v>4</v>
      </c>
      <c r="N522" s="45">
        <v>4.4000000000000004</v>
      </c>
      <c r="O522" s="145">
        <v>286.5</v>
      </c>
      <c r="P522" s="145">
        <v>4.4000000000000004</v>
      </c>
      <c r="Q522" s="145">
        <v>4.9819492800000003</v>
      </c>
      <c r="R522" s="147">
        <v>6.5</v>
      </c>
      <c r="S522" s="147">
        <v>369.2</v>
      </c>
    </row>
    <row r="523" spans="1:19">
      <c r="A523" s="188"/>
      <c r="B523" s="149"/>
      <c r="C523" s="151"/>
      <c r="D523" s="189"/>
      <c r="E523" s="147"/>
      <c r="F523" s="147"/>
      <c r="G523" s="145"/>
      <c r="H523" s="190"/>
      <c r="I523" s="145"/>
      <c r="J523" s="21"/>
      <c r="K523" s="21"/>
      <c r="L523" s="21"/>
      <c r="M523" s="43"/>
      <c r="N523" s="45">
        <v>0</v>
      </c>
      <c r="O523" s="145"/>
      <c r="P523" s="145"/>
      <c r="Q523" s="145"/>
      <c r="R523" s="147"/>
      <c r="S523" s="147"/>
    </row>
    <row r="524" spans="1:19">
      <c r="A524" s="188"/>
      <c r="B524" s="149"/>
      <c r="C524" s="151"/>
      <c r="D524" s="189"/>
      <c r="E524" s="147"/>
      <c r="F524" s="147"/>
      <c r="G524" s="145"/>
      <c r="H524" s="190"/>
      <c r="I524" s="145"/>
      <c r="J524" s="21"/>
      <c r="K524" s="21"/>
      <c r="L524" s="21"/>
      <c r="M524" s="43"/>
      <c r="N524" s="45">
        <v>0</v>
      </c>
      <c r="O524" s="145"/>
      <c r="P524" s="145"/>
      <c r="Q524" s="145"/>
      <c r="R524" s="147"/>
      <c r="S524" s="147"/>
    </row>
    <row r="525" spans="1:19">
      <c r="A525" s="188"/>
      <c r="B525" s="149"/>
      <c r="C525" s="151"/>
      <c r="D525" s="189"/>
      <c r="E525" s="147"/>
      <c r="F525" s="147"/>
      <c r="G525" s="145"/>
      <c r="H525" s="190"/>
      <c r="I525" s="145"/>
      <c r="J525" s="21"/>
      <c r="K525" s="21"/>
      <c r="L525" s="21"/>
      <c r="M525" s="43"/>
      <c r="N525" s="45">
        <v>0</v>
      </c>
      <c r="O525" s="145"/>
      <c r="P525" s="145"/>
      <c r="Q525" s="145"/>
      <c r="R525" s="147"/>
      <c r="S525" s="147"/>
    </row>
    <row r="526" spans="1:19">
      <c r="A526" s="188">
        <v>4</v>
      </c>
      <c r="B526" s="149" t="s">
        <v>153</v>
      </c>
      <c r="C526" s="123" t="s">
        <v>121</v>
      </c>
      <c r="D526" s="189">
        <v>68.2</v>
      </c>
      <c r="E526" s="147">
        <v>1.18</v>
      </c>
      <c r="F526" s="147">
        <v>80.475999999999999</v>
      </c>
      <c r="G526" s="145">
        <v>0</v>
      </c>
      <c r="H526" s="190">
        <v>0.3</v>
      </c>
      <c r="I526" s="145">
        <v>0.91727999999999998</v>
      </c>
      <c r="J526" s="21"/>
      <c r="K526" s="21"/>
      <c r="L526" s="21"/>
      <c r="M526" s="43"/>
      <c r="N526" s="45">
        <v>0</v>
      </c>
      <c r="O526" s="145">
        <v>62.558</v>
      </c>
      <c r="P526" s="145">
        <v>0</v>
      </c>
      <c r="Q526" s="145">
        <v>0</v>
      </c>
      <c r="R526" s="147">
        <v>1.18</v>
      </c>
      <c r="S526" s="147">
        <v>80.475999999999999</v>
      </c>
    </row>
    <row r="527" spans="1:19">
      <c r="A527" s="188"/>
      <c r="B527" s="149"/>
      <c r="C527" s="124"/>
      <c r="D527" s="189"/>
      <c r="E527" s="147"/>
      <c r="F527" s="147"/>
      <c r="G527" s="145"/>
      <c r="H527" s="190"/>
      <c r="I527" s="145"/>
      <c r="J527" s="21"/>
      <c r="K527" s="21"/>
      <c r="L527" s="21"/>
      <c r="M527" s="43"/>
      <c r="N527" s="45">
        <v>0</v>
      </c>
      <c r="O527" s="145"/>
      <c r="P527" s="145"/>
      <c r="Q527" s="145"/>
      <c r="R527" s="147"/>
      <c r="S527" s="147"/>
    </row>
    <row r="528" spans="1:19">
      <c r="A528" s="188"/>
      <c r="B528" s="149"/>
      <c r="C528" s="124"/>
      <c r="D528" s="189"/>
      <c r="E528" s="147"/>
      <c r="F528" s="147"/>
      <c r="G528" s="145"/>
      <c r="H528" s="190"/>
      <c r="I528" s="145"/>
      <c r="J528" s="21"/>
      <c r="K528" s="21"/>
      <c r="L528" s="21"/>
      <c r="M528" s="43"/>
      <c r="N528" s="45">
        <v>0</v>
      </c>
      <c r="O528" s="145"/>
      <c r="P528" s="145"/>
      <c r="Q528" s="145"/>
      <c r="R528" s="147"/>
      <c r="S528" s="147"/>
    </row>
    <row r="529" spans="1:19">
      <c r="A529" s="188"/>
      <c r="B529" s="149"/>
      <c r="C529" s="125"/>
      <c r="D529" s="189"/>
      <c r="E529" s="147"/>
      <c r="F529" s="147"/>
      <c r="G529" s="145"/>
      <c r="H529" s="190"/>
      <c r="I529" s="145"/>
      <c r="J529" s="21"/>
      <c r="K529" s="21"/>
      <c r="L529" s="21"/>
      <c r="M529" s="43"/>
      <c r="N529" s="45">
        <v>0</v>
      </c>
      <c r="O529" s="145"/>
      <c r="P529" s="145"/>
      <c r="Q529" s="145"/>
      <c r="R529" s="147"/>
      <c r="S529" s="147"/>
    </row>
    <row r="530" spans="1:19">
      <c r="A530" s="109"/>
      <c r="B530" s="112" t="s">
        <v>154</v>
      </c>
      <c r="C530" s="138"/>
      <c r="D530" s="291"/>
      <c r="E530" s="282"/>
      <c r="F530" s="285">
        <v>528.9</v>
      </c>
      <c r="G530" s="282"/>
      <c r="H530" s="288"/>
      <c r="I530" s="282"/>
      <c r="J530" s="46"/>
      <c r="K530" s="46"/>
      <c r="L530" s="46"/>
      <c r="M530" s="47"/>
      <c r="N530" s="48"/>
      <c r="O530" s="285">
        <v>528.9</v>
      </c>
      <c r="P530" s="282">
        <v>0</v>
      </c>
      <c r="Q530" s="282">
        <v>0</v>
      </c>
      <c r="R530" s="282"/>
      <c r="S530" s="285">
        <v>528.9</v>
      </c>
    </row>
    <row r="531" spans="1:19">
      <c r="A531" s="110"/>
      <c r="B531" s="113"/>
      <c r="C531" s="139"/>
      <c r="D531" s="292"/>
      <c r="E531" s="283"/>
      <c r="F531" s="286"/>
      <c r="G531" s="283"/>
      <c r="H531" s="289"/>
      <c r="I531" s="283"/>
      <c r="J531" s="46"/>
      <c r="K531" s="46"/>
      <c r="L531" s="46"/>
      <c r="M531" s="47"/>
      <c r="N531" s="48"/>
      <c r="O531" s="286"/>
      <c r="P531" s="283"/>
      <c r="Q531" s="283"/>
      <c r="R531" s="283"/>
      <c r="S531" s="286"/>
    </row>
    <row r="532" spans="1:19">
      <c r="A532" s="110"/>
      <c r="B532" s="113"/>
      <c r="C532" s="139"/>
      <c r="D532" s="292"/>
      <c r="E532" s="283"/>
      <c r="F532" s="286"/>
      <c r="G532" s="283"/>
      <c r="H532" s="289"/>
      <c r="I532" s="283"/>
      <c r="J532" s="46"/>
      <c r="K532" s="46"/>
      <c r="L532" s="46"/>
      <c r="M532" s="47"/>
      <c r="N532" s="48"/>
      <c r="O532" s="286"/>
      <c r="P532" s="283"/>
      <c r="Q532" s="283"/>
      <c r="R532" s="283"/>
      <c r="S532" s="286"/>
    </row>
    <row r="533" spans="1:19">
      <c r="A533" s="111"/>
      <c r="B533" s="114"/>
      <c r="C533" s="140"/>
      <c r="D533" s="293"/>
      <c r="E533" s="284"/>
      <c r="F533" s="287"/>
      <c r="G533" s="284"/>
      <c r="H533" s="290"/>
      <c r="I533" s="284"/>
      <c r="J533" s="46"/>
      <c r="K533" s="46"/>
      <c r="L533" s="46"/>
      <c r="M533" s="47"/>
      <c r="N533" s="48"/>
      <c r="O533" s="287"/>
      <c r="P533" s="284"/>
      <c r="Q533" s="284"/>
      <c r="R533" s="284"/>
      <c r="S533" s="287"/>
    </row>
    <row r="534" spans="1:19">
      <c r="A534" s="109"/>
      <c r="B534" s="112" t="s">
        <v>155</v>
      </c>
      <c r="C534" s="138"/>
      <c r="D534" s="135"/>
      <c r="E534" s="105"/>
      <c r="F534" s="117">
        <v>1.4864959056017483E-2</v>
      </c>
      <c r="G534" s="105"/>
      <c r="H534" s="142"/>
      <c r="I534" s="105"/>
      <c r="J534" s="24"/>
      <c r="K534" s="24"/>
      <c r="L534" s="24"/>
      <c r="M534" s="25"/>
      <c r="N534" s="26"/>
      <c r="O534" s="117">
        <v>1.4864959056017483E-2</v>
      </c>
      <c r="P534" s="105">
        <v>0</v>
      </c>
      <c r="Q534" s="105">
        <v>0</v>
      </c>
      <c r="R534" s="105"/>
      <c r="S534" s="117">
        <v>1.4864959056017483E-2</v>
      </c>
    </row>
    <row r="535" spans="1:19">
      <c r="A535" s="110"/>
      <c r="B535" s="113"/>
      <c r="C535" s="139"/>
      <c r="D535" s="136"/>
      <c r="E535" s="106"/>
      <c r="F535" s="117"/>
      <c r="G535" s="106"/>
      <c r="H535" s="143"/>
      <c r="I535" s="106"/>
      <c r="J535" s="24"/>
      <c r="K535" s="24"/>
      <c r="L535" s="24"/>
      <c r="M535" s="25"/>
      <c r="N535" s="26"/>
      <c r="O535" s="117"/>
      <c r="P535" s="106"/>
      <c r="Q535" s="106"/>
      <c r="R535" s="106"/>
      <c r="S535" s="117"/>
    </row>
    <row r="536" spans="1:19">
      <c r="A536" s="110"/>
      <c r="B536" s="113"/>
      <c r="C536" s="139"/>
      <c r="D536" s="136"/>
      <c r="E536" s="106"/>
      <c r="F536" s="117"/>
      <c r="G536" s="106"/>
      <c r="H536" s="143"/>
      <c r="I536" s="106"/>
      <c r="J536" s="24"/>
      <c r="K536" s="24"/>
      <c r="L536" s="24"/>
      <c r="M536" s="25"/>
      <c r="N536" s="26"/>
      <c r="O536" s="117"/>
      <c r="P536" s="106"/>
      <c r="Q536" s="106"/>
      <c r="R536" s="106"/>
      <c r="S536" s="117"/>
    </row>
    <row r="537" spans="1:19">
      <c r="A537" s="111"/>
      <c r="B537" s="114"/>
      <c r="C537" s="140"/>
      <c r="D537" s="137"/>
      <c r="E537" s="107"/>
      <c r="F537" s="117"/>
      <c r="G537" s="107"/>
      <c r="H537" s="144"/>
      <c r="I537" s="107"/>
      <c r="J537" s="24"/>
      <c r="K537" s="24"/>
      <c r="L537" s="24"/>
      <c r="M537" s="25"/>
      <c r="N537" s="26"/>
      <c r="O537" s="117"/>
      <c r="P537" s="107"/>
      <c r="Q537" s="107"/>
      <c r="R537" s="107"/>
      <c r="S537" s="117"/>
    </row>
    <row r="538" spans="1:19">
      <c r="A538" s="121"/>
      <c r="B538" s="187" t="s">
        <v>250</v>
      </c>
      <c r="C538" s="151"/>
      <c r="D538" s="166"/>
      <c r="E538" s="148"/>
      <c r="F538" s="148">
        <v>0</v>
      </c>
      <c r="G538" s="160"/>
      <c r="H538" s="151"/>
      <c r="I538" s="160"/>
      <c r="J538" s="20"/>
      <c r="K538" s="20"/>
      <c r="L538" s="20"/>
      <c r="M538" s="19"/>
      <c r="N538" s="13"/>
      <c r="O538" s="160"/>
      <c r="P538" s="160">
        <v>0</v>
      </c>
      <c r="Q538" s="160">
        <v>0</v>
      </c>
      <c r="R538" s="148"/>
      <c r="S538" s="148">
        <v>0</v>
      </c>
    </row>
    <row r="539" spans="1:19">
      <c r="A539" s="121"/>
      <c r="B539" s="187"/>
      <c r="C539" s="151"/>
      <c r="D539" s="166"/>
      <c r="E539" s="148"/>
      <c r="F539" s="148"/>
      <c r="G539" s="160"/>
      <c r="H539" s="151"/>
      <c r="I539" s="160"/>
      <c r="J539" s="20"/>
      <c r="K539" s="20"/>
      <c r="L539" s="20"/>
      <c r="M539" s="19"/>
      <c r="N539" s="13"/>
      <c r="O539" s="160"/>
      <c r="P539" s="160"/>
      <c r="Q539" s="160"/>
      <c r="R539" s="148"/>
      <c r="S539" s="148"/>
    </row>
    <row r="540" spans="1:19">
      <c r="A540" s="121"/>
      <c r="B540" s="187"/>
      <c r="C540" s="151"/>
      <c r="D540" s="166"/>
      <c r="E540" s="148"/>
      <c r="F540" s="148"/>
      <c r="G540" s="160"/>
      <c r="H540" s="151"/>
      <c r="I540" s="160"/>
      <c r="J540" s="20"/>
      <c r="K540" s="20"/>
      <c r="L540" s="21"/>
      <c r="M540" s="19"/>
      <c r="N540" s="13"/>
      <c r="O540" s="160"/>
      <c r="P540" s="160"/>
      <c r="Q540" s="160"/>
      <c r="R540" s="148"/>
      <c r="S540" s="148"/>
    </row>
    <row r="541" spans="1:19">
      <c r="A541" s="121"/>
      <c r="B541" s="187"/>
      <c r="C541" s="151"/>
      <c r="D541" s="166"/>
      <c r="E541" s="148"/>
      <c r="F541" s="148"/>
      <c r="G541" s="160"/>
      <c r="H541" s="151"/>
      <c r="I541" s="160"/>
      <c r="J541" s="20"/>
      <c r="K541" s="20"/>
      <c r="L541" s="20"/>
      <c r="M541" s="19"/>
      <c r="N541" s="13"/>
      <c r="O541" s="160"/>
      <c r="P541" s="160"/>
      <c r="Q541" s="160"/>
      <c r="R541" s="148"/>
      <c r="S541" s="148"/>
    </row>
    <row r="542" spans="1:19">
      <c r="A542" s="169">
        <v>1</v>
      </c>
      <c r="B542" s="174" t="s">
        <v>251</v>
      </c>
      <c r="C542" s="175" t="s">
        <v>252</v>
      </c>
      <c r="D542" s="177">
        <v>1</v>
      </c>
      <c r="E542" s="146">
        <v>4.7489999999999997</v>
      </c>
      <c r="F542" s="146">
        <v>4.7489999999999997</v>
      </c>
      <c r="G542" s="119">
        <v>3.0600596000000002</v>
      </c>
      <c r="H542" s="173">
        <v>0.59</v>
      </c>
      <c r="I542" s="119">
        <v>1.803984</v>
      </c>
      <c r="J542" s="67" t="s">
        <v>39</v>
      </c>
      <c r="K542" s="67" t="s">
        <v>24</v>
      </c>
      <c r="L542" s="67">
        <v>0.4</v>
      </c>
      <c r="M542" s="58">
        <v>0.76600000000000001</v>
      </c>
      <c r="N542" s="53">
        <v>0.30640000000000001</v>
      </c>
      <c r="O542" s="119">
        <v>5.2110000000000003</v>
      </c>
      <c r="P542" s="119">
        <v>0.30640000000000001</v>
      </c>
      <c r="Q542" s="119">
        <v>0.34692483168000005</v>
      </c>
      <c r="R542" s="146">
        <v>4.7489999999999997</v>
      </c>
      <c r="S542" s="146">
        <v>4.7489999999999997</v>
      </c>
    </row>
    <row r="543" spans="1:19">
      <c r="A543" s="169"/>
      <c r="B543" s="174"/>
      <c r="C543" s="176"/>
      <c r="D543" s="177"/>
      <c r="E543" s="146"/>
      <c r="F543" s="146"/>
      <c r="G543" s="119"/>
      <c r="H543" s="173"/>
      <c r="I543" s="119"/>
      <c r="J543" s="67"/>
      <c r="K543" s="67"/>
      <c r="L543" s="67"/>
      <c r="M543" s="58"/>
      <c r="N543" s="53">
        <v>0</v>
      </c>
      <c r="O543" s="119"/>
      <c r="P543" s="119"/>
      <c r="Q543" s="119"/>
      <c r="R543" s="146"/>
      <c r="S543" s="146"/>
    </row>
    <row r="544" spans="1:19">
      <c r="A544" s="169"/>
      <c r="B544" s="174"/>
      <c r="C544" s="176"/>
      <c r="D544" s="177"/>
      <c r="E544" s="146"/>
      <c r="F544" s="146"/>
      <c r="G544" s="119"/>
      <c r="H544" s="173"/>
      <c r="I544" s="119"/>
      <c r="J544" s="67"/>
      <c r="K544" s="67"/>
      <c r="L544" s="67"/>
      <c r="M544" s="58"/>
      <c r="N544" s="53">
        <v>0</v>
      </c>
      <c r="O544" s="119"/>
      <c r="P544" s="119"/>
      <c r="Q544" s="119"/>
      <c r="R544" s="146"/>
      <c r="S544" s="146"/>
    </row>
    <row r="545" spans="1:19">
      <c r="A545" s="169"/>
      <c r="B545" s="174"/>
      <c r="C545" s="176"/>
      <c r="D545" s="177"/>
      <c r="E545" s="146"/>
      <c r="F545" s="146"/>
      <c r="G545" s="119"/>
      <c r="H545" s="173"/>
      <c r="I545" s="119"/>
      <c r="J545" s="67"/>
      <c r="K545" s="67"/>
      <c r="L545" s="67"/>
      <c r="M545" s="58"/>
      <c r="N545" s="53">
        <v>0</v>
      </c>
      <c r="O545" s="119"/>
      <c r="P545" s="119"/>
      <c r="Q545" s="119"/>
      <c r="R545" s="146"/>
      <c r="S545" s="146"/>
    </row>
    <row r="546" spans="1:19">
      <c r="A546" s="169">
        <v>2</v>
      </c>
      <c r="B546" s="174" t="s">
        <v>253</v>
      </c>
      <c r="C546" s="185" t="s">
        <v>212</v>
      </c>
      <c r="D546" s="134">
        <v>96</v>
      </c>
      <c r="E546" s="146">
        <v>1.52</v>
      </c>
      <c r="F546" s="146">
        <v>145.92000000000002</v>
      </c>
      <c r="G546" s="119">
        <v>0.14806739999999999</v>
      </c>
      <c r="H546" s="127">
        <v>0.05</v>
      </c>
      <c r="I546" s="119">
        <v>0.15287999999999999</v>
      </c>
      <c r="J546" s="67" t="s">
        <v>39</v>
      </c>
      <c r="K546" s="67" t="s">
        <v>24</v>
      </c>
      <c r="L546" s="51">
        <v>1.01</v>
      </c>
      <c r="M546" s="49">
        <v>0.76600000000000001</v>
      </c>
      <c r="N546" s="53">
        <v>0.77366000000000001</v>
      </c>
      <c r="O546" s="119">
        <v>112.986</v>
      </c>
      <c r="P546" s="119">
        <v>0.77366000000000001</v>
      </c>
      <c r="Q546" s="119">
        <v>0.87598519999199997</v>
      </c>
      <c r="R546" s="146">
        <v>1.52</v>
      </c>
      <c r="S546" s="146">
        <v>145.92000000000002</v>
      </c>
    </row>
    <row r="547" spans="1:19">
      <c r="A547" s="169"/>
      <c r="B547" s="174"/>
      <c r="C547" s="186"/>
      <c r="D547" s="134"/>
      <c r="E547" s="146"/>
      <c r="F547" s="146"/>
      <c r="G547" s="119"/>
      <c r="H547" s="127"/>
      <c r="I547" s="119"/>
      <c r="J547" s="51"/>
      <c r="K547" s="51"/>
      <c r="L547" s="51"/>
      <c r="M547" s="49"/>
      <c r="N547" s="53">
        <v>0</v>
      </c>
      <c r="O547" s="119"/>
      <c r="P547" s="119"/>
      <c r="Q547" s="119"/>
      <c r="R547" s="146"/>
      <c r="S547" s="146"/>
    </row>
    <row r="548" spans="1:19">
      <c r="A548" s="169"/>
      <c r="B548" s="174"/>
      <c r="C548" s="186"/>
      <c r="D548" s="134"/>
      <c r="E548" s="146"/>
      <c r="F548" s="146"/>
      <c r="G548" s="119"/>
      <c r="H548" s="127"/>
      <c r="I548" s="119"/>
      <c r="J548" s="51"/>
      <c r="K548" s="51"/>
      <c r="L548" s="51"/>
      <c r="M548" s="49"/>
      <c r="N548" s="53">
        <v>0</v>
      </c>
      <c r="O548" s="119"/>
      <c r="P548" s="119"/>
      <c r="Q548" s="119"/>
      <c r="R548" s="146"/>
      <c r="S548" s="146"/>
    </row>
    <row r="549" spans="1:19">
      <c r="A549" s="169"/>
      <c r="B549" s="174"/>
      <c r="C549" s="186"/>
      <c r="D549" s="134"/>
      <c r="E549" s="146"/>
      <c r="F549" s="146"/>
      <c r="G549" s="119"/>
      <c r="H549" s="127"/>
      <c r="I549" s="119"/>
      <c r="J549" s="51"/>
      <c r="K549" s="51"/>
      <c r="L549" s="51"/>
      <c r="M549" s="49"/>
      <c r="N549" s="53">
        <v>0</v>
      </c>
      <c r="O549" s="119"/>
      <c r="P549" s="119"/>
      <c r="Q549" s="119"/>
      <c r="R549" s="146"/>
      <c r="S549" s="146"/>
    </row>
    <row r="550" spans="1:19">
      <c r="A550" s="169">
        <v>3</v>
      </c>
      <c r="B550" s="174" t="s">
        <v>254</v>
      </c>
      <c r="C550" s="185" t="s">
        <v>212</v>
      </c>
      <c r="D550" s="134">
        <v>62</v>
      </c>
      <c r="E550" s="146">
        <v>1.23</v>
      </c>
      <c r="F550" s="146">
        <v>76.260000000000005</v>
      </c>
      <c r="G550" s="119">
        <v>0.14806739999999999</v>
      </c>
      <c r="H550" s="127">
        <v>0.05</v>
      </c>
      <c r="I550" s="119">
        <v>0.15287999999999999</v>
      </c>
      <c r="J550" s="67" t="s">
        <v>39</v>
      </c>
      <c r="K550" s="67" t="s">
        <v>24</v>
      </c>
      <c r="L550" s="51">
        <v>1.01</v>
      </c>
      <c r="M550" s="49">
        <v>0.56999999999999995</v>
      </c>
      <c r="N550" s="53">
        <v>0.57569999999999999</v>
      </c>
      <c r="O550" s="119">
        <v>59.073</v>
      </c>
      <c r="P550" s="119">
        <v>0.57569999999999999</v>
      </c>
      <c r="Q550" s="119">
        <v>0.65184277284000003</v>
      </c>
      <c r="R550" s="146">
        <v>1.23</v>
      </c>
      <c r="S550" s="146">
        <v>76.260000000000005</v>
      </c>
    </row>
    <row r="551" spans="1:19">
      <c r="A551" s="169"/>
      <c r="B551" s="174"/>
      <c r="C551" s="186"/>
      <c r="D551" s="134"/>
      <c r="E551" s="146"/>
      <c r="F551" s="146"/>
      <c r="G551" s="119"/>
      <c r="H551" s="127"/>
      <c r="I551" s="119"/>
      <c r="J551" s="51"/>
      <c r="K551" s="51"/>
      <c r="L551" s="51"/>
      <c r="M551" s="49"/>
      <c r="N551" s="53">
        <v>0</v>
      </c>
      <c r="O551" s="119"/>
      <c r="P551" s="119"/>
      <c r="Q551" s="119"/>
      <c r="R551" s="146"/>
      <c r="S551" s="146"/>
    </row>
    <row r="552" spans="1:19">
      <c r="A552" s="169"/>
      <c r="B552" s="174"/>
      <c r="C552" s="186"/>
      <c r="D552" s="134"/>
      <c r="E552" s="146"/>
      <c r="F552" s="146"/>
      <c r="G552" s="119"/>
      <c r="H552" s="127"/>
      <c r="I552" s="119"/>
      <c r="J552" s="51"/>
      <c r="K552" s="51"/>
      <c r="L552" s="51"/>
      <c r="M552" s="49"/>
      <c r="N552" s="53">
        <v>0</v>
      </c>
      <c r="O552" s="119"/>
      <c r="P552" s="119"/>
      <c r="Q552" s="119"/>
      <c r="R552" s="146"/>
      <c r="S552" s="146"/>
    </row>
    <row r="553" spans="1:19">
      <c r="A553" s="169"/>
      <c r="B553" s="174"/>
      <c r="C553" s="186"/>
      <c r="D553" s="134"/>
      <c r="E553" s="146"/>
      <c r="F553" s="146"/>
      <c r="G553" s="119"/>
      <c r="H553" s="127"/>
      <c r="I553" s="119"/>
      <c r="J553" s="51"/>
      <c r="K553" s="51"/>
      <c r="L553" s="51"/>
      <c r="M553" s="49"/>
      <c r="N553" s="53">
        <v>0</v>
      </c>
      <c r="O553" s="119"/>
      <c r="P553" s="119"/>
      <c r="Q553" s="119"/>
      <c r="R553" s="146"/>
      <c r="S553" s="146"/>
    </row>
    <row r="554" spans="1:19">
      <c r="A554" s="169">
        <v>4</v>
      </c>
      <c r="B554" s="174" t="s">
        <v>255</v>
      </c>
      <c r="C554" s="185" t="s">
        <v>212</v>
      </c>
      <c r="D554" s="134">
        <v>48</v>
      </c>
      <c r="E554" s="146">
        <v>0.89</v>
      </c>
      <c r="F554" s="146">
        <v>42.72</v>
      </c>
      <c r="G554" s="119">
        <v>0.14806739999999999</v>
      </c>
      <c r="H554" s="127">
        <v>0.05</v>
      </c>
      <c r="I554" s="119">
        <v>0.15287999999999999</v>
      </c>
      <c r="J554" s="67" t="s">
        <v>39</v>
      </c>
      <c r="K554" s="67" t="s">
        <v>24</v>
      </c>
      <c r="L554" s="51">
        <v>1.01</v>
      </c>
      <c r="M554" s="49">
        <v>0.34</v>
      </c>
      <c r="N554" s="53">
        <v>0.34340000000000004</v>
      </c>
      <c r="O554" s="119">
        <v>33.109000000000002</v>
      </c>
      <c r="P554" s="119">
        <v>0.34340000000000004</v>
      </c>
      <c r="Q554" s="119">
        <v>0.38881849608000002</v>
      </c>
      <c r="R554" s="146">
        <v>0.89</v>
      </c>
      <c r="S554" s="146">
        <v>42.72</v>
      </c>
    </row>
    <row r="555" spans="1:19">
      <c r="A555" s="169"/>
      <c r="B555" s="174"/>
      <c r="C555" s="186"/>
      <c r="D555" s="134"/>
      <c r="E555" s="146"/>
      <c r="F555" s="146"/>
      <c r="G555" s="119"/>
      <c r="H555" s="127"/>
      <c r="I555" s="119"/>
      <c r="J555" s="51"/>
      <c r="K555" s="51"/>
      <c r="L555" s="51"/>
      <c r="M555" s="49"/>
      <c r="N555" s="53">
        <v>0</v>
      </c>
      <c r="O555" s="119"/>
      <c r="P555" s="119"/>
      <c r="Q555" s="119"/>
      <c r="R555" s="146"/>
      <c r="S555" s="146"/>
    </row>
    <row r="556" spans="1:19">
      <c r="A556" s="169"/>
      <c r="B556" s="174"/>
      <c r="C556" s="186"/>
      <c r="D556" s="134"/>
      <c r="E556" s="146"/>
      <c r="F556" s="146"/>
      <c r="G556" s="119"/>
      <c r="H556" s="127"/>
      <c r="I556" s="119"/>
      <c r="J556" s="51"/>
      <c r="K556" s="51"/>
      <c r="L556" s="51"/>
      <c r="M556" s="49"/>
      <c r="N556" s="53">
        <v>0</v>
      </c>
      <c r="O556" s="119"/>
      <c r="P556" s="119"/>
      <c r="Q556" s="119"/>
      <c r="R556" s="146"/>
      <c r="S556" s="146"/>
    </row>
    <row r="557" spans="1:19">
      <c r="A557" s="169"/>
      <c r="B557" s="174"/>
      <c r="C557" s="186"/>
      <c r="D557" s="134"/>
      <c r="E557" s="146"/>
      <c r="F557" s="146"/>
      <c r="G557" s="119"/>
      <c r="H557" s="127"/>
      <c r="I557" s="119"/>
      <c r="J557" s="51"/>
      <c r="K557" s="51"/>
      <c r="L557" s="51"/>
      <c r="M557" s="49"/>
      <c r="N557" s="53">
        <v>0</v>
      </c>
      <c r="O557" s="119"/>
      <c r="P557" s="119"/>
      <c r="Q557" s="119"/>
      <c r="R557" s="146"/>
      <c r="S557" s="146"/>
    </row>
    <row r="558" spans="1:19">
      <c r="A558" s="169">
        <v>5</v>
      </c>
      <c r="B558" s="174" t="s">
        <v>256</v>
      </c>
      <c r="C558" s="185" t="s">
        <v>212</v>
      </c>
      <c r="D558" s="134">
        <v>125</v>
      </c>
      <c r="E558" s="146">
        <v>0.72</v>
      </c>
      <c r="F558" s="146">
        <v>90</v>
      </c>
      <c r="G558" s="119">
        <v>0.14806739999999999</v>
      </c>
      <c r="H558" s="127">
        <v>0.05</v>
      </c>
      <c r="I558" s="119">
        <v>0.15287999999999999</v>
      </c>
      <c r="J558" s="67" t="s">
        <v>39</v>
      </c>
      <c r="K558" s="67" t="s">
        <v>24</v>
      </c>
      <c r="L558" s="51">
        <v>1.01</v>
      </c>
      <c r="M558" s="49">
        <v>0.22500000000000001</v>
      </c>
      <c r="N558" s="53">
        <v>0.22725000000000001</v>
      </c>
      <c r="O558" s="119">
        <v>69.781999999999996</v>
      </c>
      <c r="P558" s="119">
        <v>0.22725000000000001</v>
      </c>
      <c r="Q558" s="119">
        <v>0.25730635769999999</v>
      </c>
      <c r="R558" s="146">
        <v>0.72</v>
      </c>
      <c r="S558" s="146">
        <v>90</v>
      </c>
    </row>
    <row r="559" spans="1:19">
      <c r="A559" s="169"/>
      <c r="B559" s="174"/>
      <c r="C559" s="186"/>
      <c r="D559" s="134"/>
      <c r="E559" s="146"/>
      <c r="F559" s="146"/>
      <c r="G559" s="119"/>
      <c r="H559" s="127"/>
      <c r="I559" s="119"/>
      <c r="J559" s="51"/>
      <c r="K559" s="51"/>
      <c r="L559" s="51"/>
      <c r="M559" s="49"/>
      <c r="N559" s="53">
        <v>0</v>
      </c>
      <c r="O559" s="119"/>
      <c r="P559" s="119"/>
      <c r="Q559" s="119"/>
      <c r="R559" s="146"/>
      <c r="S559" s="146"/>
    </row>
    <row r="560" spans="1:19">
      <c r="A560" s="169"/>
      <c r="B560" s="174"/>
      <c r="C560" s="186"/>
      <c r="D560" s="134"/>
      <c r="E560" s="146"/>
      <c r="F560" s="146"/>
      <c r="G560" s="119"/>
      <c r="H560" s="127"/>
      <c r="I560" s="119"/>
      <c r="J560" s="51"/>
      <c r="K560" s="51"/>
      <c r="L560" s="51"/>
      <c r="M560" s="49"/>
      <c r="N560" s="53">
        <v>0</v>
      </c>
      <c r="O560" s="119"/>
      <c r="P560" s="119"/>
      <c r="Q560" s="119"/>
      <c r="R560" s="146"/>
      <c r="S560" s="146"/>
    </row>
    <row r="561" spans="1:19">
      <c r="A561" s="169"/>
      <c r="B561" s="174"/>
      <c r="C561" s="186"/>
      <c r="D561" s="134"/>
      <c r="E561" s="146"/>
      <c r="F561" s="146"/>
      <c r="G561" s="119"/>
      <c r="H561" s="127"/>
      <c r="I561" s="119"/>
      <c r="J561" s="51"/>
      <c r="K561" s="51"/>
      <c r="L561" s="51"/>
      <c r="M561" s="49"/>
      <c r="N561" s="53">
        <v>0</v>
      </c>
      <c r="O561" s="119"/>
      <c r="P561" s="119"/>
      <c r="Q561" s="119"/>
      <c r="R561" s="146"/>
      <c r="S561" s="146"/>
    </row>
    <row r="562" spans="1:19">
      <c r="A562" s="169">
        <v>6</v>
      </c>
      <c r="B562" s="174" t="s">
        <v>257</v>
      </c>
      <c r="C562" s="185" t="s">
        <v>212</v>
      </c>
      <c r="D562" s="134">
        <v>166</v>
      </c>
      <c r="E562" s="146">
        <v>0.6</v>
      </c>
      <c r="F562" s="146">
        <v>99.6</v>
      </c>
      <c r="G562" s="119">
        <v>0.14806739999999999</v>
      </c>
      <c r="H562" s="127">
        <v>0.05</v>
      </c>
      <c r="I562" s="119">
        <v>0.15287999999999999</v>
      </c>
      <c r="J562" s="67" t="s">
        <v>39</v>
      </c>
      <c r="K562" s="67" t="s">
        <v>24</v>
      </c>
      <c r="L562" s="51">
        <v>1.01</v>
      </c>
      <c r="M562" s="49">
        <v>0.14099999999999999</v>
      </c>
      <c r="N562" s="53">
        <v>0.14240999999999998</v>
      </c>
      <c r="O562" s="119">
        <v>76.724000000000004</v>
      </c>
      <c r="P562" s="119">
        <v>0.14240999999999998</v>
      </c>
      <c r="Q562" s="119">
        <v>0.16124531749199997</v>
      </c>
      <c r="R562" s="146">
        <v>0.6</v>
      </c>
      <c r="S562" s="146">
        <v>99.6</v>
      </c>
    </row>
    <row r="563" spans="1:19">
      <c r="A563" s="169"/>
      <c r="B563" s="174"/>
      <c r="C563" s="186"/>
      <c r="D563" s="134"/>
      <c r="E563" s="146"/>
      <c r="F563" s="146"/>
      <c r="G563" s="119"/>
      <c r="H563" s="127"/>
      <c r="I563" s="119"/>
      <c r="J563" s="51"/>
      <c r="K563" s="51"/>
      <c r="L563" s="51"/>
      <c r="M563" s="49"/>
      <c r="N563" s="53">
        <v>0</v>
      </c>
      <c r="O563" s="119"/>
      <c r="P563" s="119"/>
      <c r="Q563" s="119"/>
      <c r="R563" s="146"/>
      <c r="S563" s="146"/>
    </row>
    <row r="564" spans="1:19">
      <c r="A564" s="169"/>
      <c r="B564" s="174"/>
      <c r="C564" s="186"/>
      <c r="D564" s="134"/>
      <c r="E564" s="146"/>
      <c r="F564" s="146"/>
      <c r="G564" s="119"/>
      <c r="H564" s="127"/>
      <c r="I564" s="119"/>
      <c r="J564" s="51"/>
      <c r="K564" s="51"/>
      <c r="L564" s="51"/>
      <c r="M564" s="49"/>
      <c r="N564" s="53">
        <v>0</v>
      </c>
      <c r="O564" s="119"/>
      <c r="P564" s="119"/>
      <c r="Q564" s="119"/>
      <c r="R564" s="146"/>
      <c r="S564" s="146"/>
    </row>
    <row r="565" spans="1:19">
      <c r="A565" s="169"/>
      <c r="B565" s="174"/>
      <c r="C565" s="186"/>
      <c r="D565" s="134"/>
      <c r="E565" s="146"/>
      <c r="F565" s="146"/>
      <c r="G565" s="119"/>
      <c r="H565" s="127"/>
      <c r="I565" s="119"/>
      <c r="J565" s="51"/>
      <c r="K565" s="51"/>
      <c r="L565" s="51"/>
      <c r="M565" s="49"/>
      <c r="N565" s="53">
        <v>0</v>
      </c>
      <c r="O565" s="119"/>
      <c r="P565" s="119"/>
      <c r="Q565" s="119"/>
      <c r="R565" s="146"/>
      <c r="S565" s="146"/>
    </row>
    <row r="566" spans="1:19">
      <c r="A566" s="169">
        <v>7</v>
      </c>
      <c r="B566" s="128" t="s">
        <v>258</v>
      </c>
      <c r="C566" s="170" t="s">
        <v>139</v>
      </c>
      <c r="D566" s="157">
        <v>188</v>
      </c>
      <c r="E566" s="146">
        <v>1.74</v>
      </c>
      <c r="F566" s="146">
        <v>327.12</v>
      </c>
      <c r="G566" s="119">
        <v>0.57005949</v>
      </c>
      <c r="H566" s="178">
        <v>0.151</v>
      </c>
      <c r="I566" s="119">
        <v>0.46169759999999999</v>
      </c>
      <c r="J566" s="67" t="s">
        <v>43</v>
      </c>
      <c r="K566" s="51" t="s">
        <v>19</v>
      </c>
      <c r="L566" s="51">
        <v>1</v>
      </c>
      <c r="M566" s="49">
        <v>0.28000000000000003</v>
      </c>
      <c r="N566" s="53">
        <v>0.28000000000000003</v>
      </c>
      <c r="O566" s="119">
        <v>253.57300000000001</v>
      </c>
      <c r="P566" s="119">
        <v>0.28000000000000003</v>
      </c>
      <c r="Q566" s="119">
        <v>0.31703313599999999</v>
      </c>
      <c r="R566" s="146">
        <v>1.74</v>
      </c>
      <c r="S566" s="146">
        <v>327.12</v>
      </c>
    </row>
    <row r="567" spans="1:19">
      <c r="A567" s="169"/>
      <c r="B567" s="129"/>
      <c r="C567" s="171"/>
      <c r="D567" s="158"/>
      <c r="E567" s="146"/>
      <c r="F567" s="146"/>
      <c r="G567" s="119"/>
      <c r="H567" s="179"/>
      <c r="I567" s="119"/>
      <c r="J567" s="51"/>
      <c r="K567" s="51"/>
      <c r="L567" s="51"/>
      <c r="M567" s="49"/>
      <c r="N567" s="53">
        <v>0</v>
      </c>
      <c r="O567" s="119"/>
      <c r="P567" s="119"/>
      <c r="Q567" s="119"/>
      <c r="R567" s="146"/>
      <c r="S567" s="146"/>
    </row>
    <row r="568" spans="1:19">
      <c r="A568" s="169"/>
      <c r="B568" s="129"/>
      <c r="C568" s="171"/>
      <c r="D568" s="158"/>
      <c r="E568" s="146"/>
      <c r="F568" s="146"/>
      <c r="G568" s="119"/>
      <c r="H568" s="179"/>
      <c r="I568" s="119"/>
      <c r="J568" s="51"/>
      <c r="K568" s="51"/>
      <c r="L568" s="51"/>
      <c r="M568" s="49"/>
      <c r="N568" s="53">
        <v>0</v>
      </c>
      <c r="O568" s="119"/>
      <c r="P568" s="119"/>
      <c r="Q568" s="119"/>
      <c r="R568" s="146"/>
      <c r="S568" s="146"/>
    </row>
    <row r="569" spans="1:19">
      <c r="A569" s="169"/>
      <c r="B569" s="130"/>
      <c r="C569" s="172"/>
      <c r="D569" s="159"/>
      <c r="E569" s="146"/>
      <c r="F569" s="146"/>
      <c r="G569" s="119"/>
      <c r="H569" s="180"/>
      <c r="I569" s="119"/>
      <c r="J569" s="51"/>
      <c r="K569" s="51"/>
      <c r="L569" s="51"/>
      <c r="M569" s="49"/>
      <c r="N569" s="53">
        <v>0</v>
      </c>
      <c r="O569" s="119"/>
      <c r="P569" s="119"/>
      <c r="Q569" s="119"/>
      <c r="R569" s="146"/>
      <c r="S569" s="146"/>
    </row>
    <row r="570" spans="1:19" ht="24">
      <c r="A570" s="169">
        <v>8</v>
      </c>
      <c r="B570" s="128" t="s">
        <v>259</v>
      </c>
      <c r="C570" s="170" t="s">
        <v>139</v>
      </c>
      <c r="D570" s="157">
        <v>4</v>
      </c>
      <c r="E570" s="146">
        <v>3.79</v>
      </c>
      <c r="F570" s="146">
        <v>15.16</v>
      </c>
      <c r="G570" s="119">
        <v>1.9001983</v>
      </c>
      <c r="H570" s="178">
        <v>0.26</v>
      </c>
      <c r="I570" s="119">
        <v>0.79497600000000002</v>
      </c>
      <c r="J570" s="68" t="s">
        <v>74</v>
      </c>
      <c r="K570" s="69" t="s">
        <v>46</v>
      </c>
      <c r="L570" s="51">
        <v>1</v>
      </c>
      <c r="M570" s="49">
        <v>0.249</v>
      </c>
      <c r="N570" s="53">
        <v>0.249</v>
      </c>
      <c r="O570" s="119">
        <v>14.884</v>
      </c>
      <c r="P570" s="119">
        <v>0.90599999999999992</v>
      </c>
      <c r="Q570" s="119">
        <v>1.0258286472</v>
      </c>
      <c r="R570" s="146">
        <v>3.79</v>
      </c>
      <c r="S570" s="146">
        <v>15.16</v>
      </c>
    </row>
    <row r="571" spans="1:19">
      <c r="A571" s="169"/>
      <c r="B571" s="129"/>
      <c r="C571" s="171"/>
      <c r="D571" s="158"/>
      <c r="E571" s="146"/>
      <c r="F571" s="146"/>
      <c r="G571" s="119"/>
      <c r="H571" s="179"/>
      <c r="I571" s="119"/>
      <c r="J571" s="51" t="s">
        <v>75</v>
      </c>
      <c r="K571" s="51" t="s">
        <v>53</v>
      </c>
      <c r="L571" s="51">
        <v>0.5</v>
      </c>
      <c r="M571" s="49">
        <v>0.188</v>
      </c>
      <c r="N571" s="53">
        <v>9.4E-2</v>
      </c>
      <c r="O571" s="119"/>
      <c r="P571" s="119"/>
      <c r="Q571" s="119"/>
      <c r="R571" s="146"/>
      <c r="S571" s="146"/>
    </row>
    <row r="572" spans="1:19">
      <c r="A572" s="169"/>
      <c r="B572" s="129"/>
      <c r="C572" s="171"/>
      <c r="D572" s="158"/>
      <c r="E572" s="146"/>
      <c r="F572" s="146"/>
      <c r="G572" s="119"/>
      <c r="H572" s="179"/>
      <c r="I572" s="119"/>
      <c r="J572" s="51" t="s">
        <v>76</v>
      </c>
      <c r="K572" s="51" t="s">
        <v>46</v>
      </c>
      <c r="L572" s="51">
        <v>1</v>
      </c>
      <c r="M572" s="49">
        <v>0.56299999999999994</v>
      </c>
      <c r="N572" s="53">
        <v>0.56299999999999994</v>
      </c>
      <c r="O572" s="119"/>
      <c r="P572" s="119"/>
      <c r="Q572" s="119"/>
      <c r="R572" s="146"/>
      <c r="S572" s="146"/>
    </row>
    <row r="573" spans="1:19">
      <c r="A573" s="169"/>
      <c r="B573" s="130"/>
      <c r="C573" s="172"/>
      <c r="D573" s="159"/>
      <c r="E573" s="146"/>
      <c r="F573" s="146"/>
      <c r="G573" s="119"/>
      <c r="H573" s="180"/>
      <c r="I573" s="119"/>
      <c r="J573" s="51"/>
      <c r="K573" s="51"/>
      <c r="L573" s="51"/>
      <c r="M573" s="49"/>
      <c r="N573" s="53">
        <v>0</v>
      </c>
      <c r="O573" s="119"/>
      <c r="P573" s="119"/>
      <c r="Q573" s="119"/>
      <c r="R573" s="146"/>
      <c r="S573" s="146"/>
    </row>
    <row r="574" spans="1:19" ht="24">
      <c r="A574" s="169">
        <v>9</v>
      </c>
      <c r="B574" s="128" t="s">
        <v>260</v>
      </c>
      <c r="C574" s="185" t="s">
        <v>212</v>
      </c>
      <c r="D574" s="157">
        <v>20</v>
      </c>
      <c r="E574" s="146">
        <v>0.15</v>
      </c>
      <c r="F574" s="146">
        <v>3</v>
      </c>
      <c r="G574" s="119">
        <v>2.2950447000000002E-3</v>
      </c>
      <c r="H574" s="181">
        <v>8.0000000000000004E-4</v>
      </c>
      <c r="I574" s="119">
        <v>2.4460800000000002E-3</v>
      </c>
      <c r="J574" s="68" t="s">
        <v>77</v>
      </c>
      <c r="K574" s="68" t="s">
        <v>53</v>
      </c>
      <c r="L574" s="51">
        <v>1</v>
      </c>
      <c r="M574" s="49">
        <v>0.1</v>
      </c>
      <c r="N574" s="53">
        <v>0.1</v>
      </c>
      <c r="O574" s="119">
        <v>2.359</v>
      </c>
      <c r="P574" s="119">
        <v>0.1</v>
      </c>
      <c r="Q574" s="119">
        <v>0.11322612000000001</v>
      </c>
      <c r="R574" s="146">
        <v>0.15</v>
      </c>
      <c r="S574" s="146">
        <v>3</v>
      </c>
    </row>
    <row r="575" spans="1:19">
      <c r="A575" s="169"/>
      <c r="B575" s="129"/>
      <c r="C575" s="186"/>
      <c r="D575" s="158"/>
      <c r="E575" s="146"/>
      <c r="F575" s="146"/>
      <c r="G575" s="119"/>
      <c r="H575" s="182"/>
      <c r="I575" s="119"/>
      <c r="J575" s="51"/>
      <c r="K575" s="51"/>
      <c r="L575" s="51"/>
      <c r="M575" s="49"/>
      <c r="N575" s="53">
        <v>0</v>
      </c>
      <c r="O575" s="119"/>
      <c r="P575" s="119"/>
      <c r="Q575" s="119"/>
      <c r="R575" s="146"/>
      <c r="S575" s="146"/>
    </row>
    <row r="576" spans="1:19">
      <c r="A576" s="169"/>
      <c r="B576" s="129"/>
      <c r="C576" s="186"/>
      <c r="D576" s="158"/>
      <c r="E576" s="146"/>
      <c r="F576" s="146"/>
      <c r="G576" s="119"/>
      <c r="H576" s="182"/>
      <c r="I576" s="119"/>
      <c r="J576" s="51"/>
      <c r="K576" s="51"/>
      <c r="L576" s="51"/>
      <c r="M576" s="49"/>
      <c r="N576" s="53">
        <v>0</v>
      </c>
      <c r="O576" s="119"/>
      <c r="P576" s="119"/>
      <c r="Q576" s="119"/>
      <c r="R576" s="146"/>
      <c r="S576" s="146"/>
    </row>
    <row r="577" spans="1:19">
      <c r="A577" s="169"/>
      <c r="B577" s="130"/>
      <c r="C577" s="186"/>
      <c r="D577" s="159"/>
      <c r="E577" s="146"/>
      <c r="F577" s="146"/>
      <c r="G577" s="119"/>
      <c r="H577" s="183"/>
      <c r="I577" s="119"/>
      <c r="J577" s="51"/>
      <c r="K577" s="51"/>
      <c r="L577" s="51"/>
      <c r="M577" s="49"/>
      <c r="N577" s="53">
        <v>0</v>
      </c>
      <c r="O577" s="119"/>
      <c r="P577" s="119"/>
      <c r="Q577" s="119"/>
      <c r="R577" s="146"/>
      <c r="S577" s="146"/>
    </row>
    <row r="578" spans="1:19">
      <c r="A578" s="169">
        <v>10</v>
      </c>
      <c r="B578" s="174" t="s">
        <v>261</v>
      </c>
      <c r="C578" s="170" t="s">
        <v>139</v>
      </c>
      <c r="D578" s="134">
        <v>65</v>
      </c>
      <c r="E578" s="146">
        <v>1.75</v>
      </c>
      <c r="F578" s="146">
        <v>113.75</v>
      </c>
      <c r="G578" s="119">
        <v>0</v>
      </c>
      <c r="H578" s="127"/>
      <c r="I578" s="119">
        <v>0</v>
      </c>
      <c r="J578" s="67" t="s">
        <v>45</v>
      </c>
      <c r="K578" s="67" t="s">
        <v>19</v>
      </c>
      <c r="L578" s="67">
        <v>1</v>
      </c>
      <c r="M578" s="58">
        <v>1.2</v>
      </c>
      <c r="N578" s="53">
        <v>1.2</v>
      </c>
      <c r="O578" s="119">
        <v>88.316000000000003</v>
      </c>
      <c r="P578" s="119">
        <v>1.2</v>
      </c>
      <c r="Q578" s="119">
        <v>1.3587134400000001</v>
      </c>
      <c r="R578" s="146">
        <v>1.75</v>
      </c>
      <c r="S578" s="146">
        <v>113.75</v>
      </c>
    </row>
    <row r="579" spans="1:19">
      <c r="A579" s="169"/>
      <c r="B579" s="184"/>
      <c r="C579" s="171"/>
      <c r="D579" s="134"/>
      <c r="E579" s="146"/>
      <c r="F579" s="146"/>
      <c r="G579" s="119"/>
      <c r="H579" s="127"/>
      <c r="I579" s="119"/>
      <c r="J579" s="51"/>
      <c r="K579" s="51"/>
      <c r="L579" s="51"/>
      <c r="M579" s="49"/>
      <c r="N579" s="53">
        <v>0</v>
      </c>
      <c r="O579" s="119"/>
      <c r="P579" s="119"/>
      <c r="Q579" s="119"/>
      <c r="R579" s="146"/>
      <c r="S579" s="146"/>
    </row>
    <row r="580" spans="1:19">
      <c r="A580" s="169"/>
      <c r="B580" s="184"/>
      <c r="C580" s="171"/>
      <c r="D580" s="134"/>
      <c r="E580" s="146"/>
      <c r="F580" s="146"/>
      <c r="G580" s="119"/>
      <c r="H580" s="127"/>
      <c r="I580" s="119"/>
      <c r="J580" s="51"/>
      <c r="K580" s="51"/>
      <c r="L580" s="51"/>
      <c r="M580" s="49"/>
      <c r="N580" s="53">
        <v>0</v>
      </c>
      <c r="O580" s="119"/>
      <c r="P580" s="119"/>
      <c r="Q580" s="119"/>
      <c r="R580" s="146"/>
      <c r="S580" s="146"/>
    </row>
    <row r="581" spans="1:19">
      <c r="A581" s="169"/>
      <c r="B581" s="184"/>
      <c r="C581" s="172"/>
      <c r="D581" s="134"/>
      <c r="E581" s="146"/>
      <c r="F581" s="146"/>
      <c r="G581" s="119"/>
      <c r="H581" s="127"/>
      <c r="I581" s="119"/>
      <c r="J581" s="51"/>
      <c r="K581" s="51"/>
      <c r="L581" s="51"/>
      <c r="M581" s="49"/>
      <c r="N581" s="53">
        <v>0</v>
      </c>
      <c r="O581" s="119"/>
      <c r="P581" s="119"/>
      <c r="Q581" s="119"/>
      <c r="R581" s="146"/>
      <c r="S581" s="146"/>
    </row>
    <row r="582" spans="1:19">
      <c r="A582" s="169">
        <v>11</v>
      </c>
      <c r="B582" s="174" t="s">
        <v>262</v>
      </c>
      <c r="C582" s="175" t="s">
        <v>175</v>
      </c>
      <c r="D582" s="134">
        <v>3</v>
      </c>
      <c r="E582" s="146">
        <v>11.01</v>
      </c>
      <c r="F582" s="146">
        <v>33.03</v>
      </c>
      <c r="G582" s="119">
        <v>4.6641230999999994</v>
      </c>
      <c r="H582" s="173">
        <v>0.3</v>
      </c>
      <c r="I582" s="119">
        <v>0.91727999999999998</v>
      </c>
      <c r="J582" s="67" t="s">
        <v>31</v>
      </c>
      <c r="K582" s="58"/>
      <c r="L582" s="67">
        <v>1</v>
      </c>
      <c r="M582" s="58">
        <v>2.62</v>
      </c>
      <c r="N582" s="53">
        <v>2.62</v>
      </c>
      <c r="O582" s="119">
        <v>25.643999999999998</v>
      </c>
      <c r="P582" s="119">
        <v>2.62</v>
      </c>
      <c r="Q582" s="119">
        <v>2.9665243439999998</v>
      </c>
      <c r="R582" s="146">
        <v>11.01</v>
      </c>
      <c r="S582" s="146">
        <v>33.03</v>
      </c>
    </row>
    <row r="583" spans="1:19">
      <c r="A583" s="169"/>
      <c r="B583" s="174"/>
      <c r="C583" s="176"/>
      <c r="D583" s="134"/>
      <c r="E583" s="146"/>
      <c r="F583" s="146"/>
      <c r="G583" s="119"/>
      <c r="H583" s="173"/>
      <c r="I583" s="119"/>
      <c r="J583" s="51"/>
      <c r="K583" s="51"/>
      <c r="L583" s="51"/>
      <c r="M583" s="49"/>
      <c r="N583" s="53">
        <v>0</v>
      </c>
      <c r="O583" s="119"/>
      <c r="P583" s="119"/>
      <c r="Q583" s="119"/>
      <c r="R583" s="146"/>
      <c r="S583" s="146"/>
    </row>
    <row r="584" spans="1:19">
      <c r="A584" s="169"/>
      <c r="B584" s="174"/>
      <c r="C584" s="176"/>
      <c r="D584" s="134"/>
      <c r="E584" s="146"/>
      <c r="F584" s="146"/>
      <c r="G584" s="119"/>
      <c r="H584" s="173"/>
      <c r="I584" s="119"/>
      <c r="J584" s="51"/>
      <c r="K584" s="51"/>
      <c r="L584" s="51"/>
      <c r="M584" s="49"/>
      <c r="N584" s="53">
        <v>0</v>
      </c>
      <c r="O584" s="119"/>
      <c r="P584" s="119"/>
      <c r="Q584" s="119"/>
      <c r="R584" s="146"/>
      <c r="S584" s="146"/>
    </row>
    <row r="585" spans="1:19">
      <c r="A585" s="169"/>
      <c r="B585" s="174"/>
      <c r="C585" s="176"/>
      <c r="D585" s="134"/>
      <c r="E585" s="146"/>
      <c r="F585" s="146"/>
      <c r="G585" s="119"/>
      <c r="H585" s="173"/>
      <c r="I585" s="119"/>
      <c r="J585" s="51"/>
      <c r="K585" s="51"/>
      <c r="L585" s="51"/>
      <c r="M585" s="49"/>
      <c r="N585" s="53">
        <v>0</v>
      </c>
      <c r="O585" s="119"/>
      <c r="P585" s="119"/>
      <c r="Q585" s="119"/>
      <c r="R585" s="146"/>
      <c r="S585" s="146"/>
    </row>
    <row r="586" spans="1:19">
      <c r="A586" s="169">
        <v>12</v>
      </c>
      <c r="B586" s="149" t="s">
        <v>263</v>
      </c>
      <c r="C586" s="150" t="s">
        <v>181</v>
      </c>
      <c r="D586" s="134">
        <v>0.12</v>
      </c>
      <c r="E586" s="146">
        <v>171.55</v>
      </c>
      <c r="F586" s="146">
        <v>20.586000000000002</v>
      </c>
      <c r="G586" s="119">
        <v>21.667196199999999</v>
      </c>
      <c r="H586" s="127">
        <v>0.92</v>
      </c>
      <c r="I586" s="119">
        <v>2.8129920000000004</v>
      </c>
      <c r="J586" s="51" t="s">
        <v>25</v>
      </c>
      <c r="K586" s="67" t="s">
        <v>112</v>
      </c>
      <c r="L586" s="51">
        <v>1.0149999999999999</v>
      </c>
      <c r="M586" s="49">
        <v>27.5</v>
      </c>
      <c r="N586" s="53">
        <v>27.912499999999998</v>
      </c>
      <c r="O586" s="119">
        <v>15.976000000000001</v>
      </c>
      <c r="P586" s="119">
        <v>95.958844999999997</v>
      </c>
      <c r="Q586" s="119">
        <v>108.65047699031399</v>
      </c>
      <c r="R586" s="146">
        <v>171.55</v>
      </c>
      <c r="S586" s="146">
        <v>20.586000000000002</v>
      </c>
    </row>
    <row r="587" spans="1:19">
      <c r="A587" s="169"/>
      <c r="B587" s="149"/>
      <c r="C587" s="151"/>
      <c r="D587" s="134"/>
      <c r="E587" s="146"/>
      <c r="F587" s="146"/>
      <c r="G587" s="119"/>
      <c r="H587" s="127"/>
      <c r="I587" s="119"/>
      <c r="J587" s="51" t="s">
        <v>59</v>
      </c>
      <c r="K587" s="67" t="s">
        <v>111</v>
      </c>
      <c r="L587" s="51">
        <v>1.28</v>
      </c>
      <c r="M587" s="49">
        <v>4.1669999999999998</v>
      </c>
      <c r="N587" s="53">
        <v>5.3337599999999998</v>
      </c>
      <c r="O587" s="119"/>
      <c r="P587" s="119"/>
      <c r="Q587" s="119"/>
      <c r="R587" s="146"/>
      <c r="S587" s="146"/>
    </row>
    <row r="588" spans="1:19">
      <c r="A588" s="169"/>
      <c r="B588" s="149"/>
      <c r="C588" s="151"/>
      <c r="D588" s="134"/>
      <c r="E588" s="146"/>
      <c r="F588" s="146"/>
      <c r="G588" s="119"/>
      <c r="H588" s="127"/>
      <c r="I588" s="119"/>
      <c r="J588" s="51" t="s">
        <v>71</v>
      </c>
      <c r="K588" s="67" t="s">
        <v>112</v>
      </c>
      <c r="L588" s="51">
        <v>8.6999999999999994E-3</v>
      </c>
      <c r="M588" s="51">
        <v>125</v>
      </c>
      <c r="N588" s="53">
        <v>1.0874999999999999</v>
      </c>
      <c r="O588" s="119"/>
      <c r="P588" s="119"/>
      <c r="Q588" s="119"/>
      <c r="R588" s="146"/>
      <c r="S588" s="146"/>
    </row>
    <row r="589" spans="1:19">
      <c r="A589" s="169"/>
      <c r="B589" s="149"/>
      <c r="C589" s="151"/>
      <c r="D589" s="134"/>
      <c r="E589" s="146"/>
      <c r="F589" s="146"/>
      <c r="G589" s="119"/>
      <c r="H589" s="127"/>
      <c r="I589" s="119"/>
      <c r="J589" s="51" t="s">
        <v>66</v>
      </c>
      <c r="K589" s="51" t="s">
        <v>21</v>
      </c>
      <c r="L589" s="51">
        <v>0.255</v>
      </c>
      <c r="M589" s="49">
        <v>241.667</v>
      </c>
      <c r="N589" s="53">
        <v>61.625084999999999</v>
      </c>
      <c r="O589" s="119"/>
      <c r="P589" s="119"/>
      <c r="Q589" s="119"/>
      <c r="R589" s="146"/>
      <c r="S589" s="146"/>
    </row>
    <row r="590" spans="1:19">
      <c r="A590" s="169">
        <v>13</v>
      </c>
      <c r="B590" s="149" t="s">
        <v>264</v>
      </c>
      <c r="C590" s="170" t="s">
        <v>139</v>
      </c>
      <c r="D590" s="134">
        <v>3</v>
      </c>
      <c r="E590" s="146">
        <v>5.25</v>
      </c>
      <c r="F590" s="146">
        <v>15.75</v>
      </c>
      <c r="G590" s="119">
        <v>0</v>
      </c>
      <c r="H590" s="127"/>
      <c r="I590" s="119">
        <v>0</v>
      </c>
      <c r="J590" s="51" t="s">
        <v>72</v>
      </c>
      <c r="K590" s="51"/>
      <c r="L590" s="51"/>
      <c r="M590" s="49"/>
      <c r="N590" s="53">
        <v>0</v>
      </c>
      <c r="O590" s="119">
        <v>12.228</v>
      </c>
      <c r="P590" s="119">
        <v>3.6</v>
      </c>
      <c r="Q590" s="119">
        <v>4.0761403200000004</v>
      </c>
      <c r="R590" s="146">
        <v>5.25</v>
      </c>
      <c r="S590" s="146">
        <v>15.75</v>
      </c>
    </row>
    <row r="591" spans="1:19">
      <c r="A591" s="169"/>
      <c r="B591" s="149"/>
      <c r="C591" s="171"/>
      <c r="D591" s="134"/>
      <c r="E591" s="146"/>
      <c r="F591" s="146"/>
      <c r="G591" s="119"/>
      <c r="H591" s="127"/>
      <c r="I591" s="119"/>
      <c r="J591" s="51" t="s">
        <v>73</v>
      </c>
      <c r="K591" s="51" t="s">
        <v>19</v>
      </c>
      <c r="L591" s="51">
        <v>1</v>
      </c>
      <c r="M591" s="49">
        <v>3.6</v>
      </c>
      <c r="N591" s="53">
        <v>3.6</v>
      </c>
      <c r="O591" s="119"/>
      <c r="P591" s="119"/>
      <c r="Q591" s="119"/>
      <c r="R591" s="146"/>
      <c r="S591" s="146"/>
    </row>
    <row r="592" spans="1:19">
      <c r="A592" s="169"/>
      <c r="B592" s="149"/>
      <c r="C592" s="171"/>
      <c r="D592" s="134"/>
      <c r="E592" s="146"/>
      <c r="F592" s="146"/>
      <c r="G592" s="119"/>
      <c r="H592" s="127"/>
      <c r="I592" s="119"/>
      <c r="J592" s="51"/>
      <c r="K592" s="51"/>
      <c r="L592" s="51"/>
      <c r="M592" s="49"/>
      <c r="N592" s="53">
        <v>0</v>
      </c>
      <c r="O592" s="119"/>
      <c r="P592" s="119"/>
      <c r="Q592" s="119"/>
      <c r="R592" s="146"/>
      <c r="S592" s="146"/>
    </row>
    <row r="593" spans="1:19">
      <c r="A593" s="169"/>
      <c r="B593" s="149"/>
      <c r="C593" s="172"/>
      <c r="D593" s="134"/>
      <c r="E593" s="146"/>
      <c r="F593" s="146"/>
      <c r="G593" s="119"/>
      <c r="H593" s="127"/>
      <c r="I593" s="119"/>
      <c r="J593" s="51"/>
      <c r="K593" s="51"/>
      <c r="L593" s="51"/>
      <c r="M593" s="49"/>
      <c r="N593" s="53">
        <v>0</v>
      </c>
      <c r="O593" s="119"/>
      <c r="P593" s="119"/>
      <c r="Q593" s="119"/>
      <c r="R593" s="146"/>
      <c r="S593" s="146"/>
    </row>
    <row r="594" spans="1:19">
      <c r="A594" s="169">
        <v>14</v>
      </c>
      <c r="B594" s="174" t="s">
        <v>265</v>
      </c>
      <c r="C594" s="175" t="s">
        <v>210</v>
      </c>
      <c r="D594" s="177">
        <v>0.02</v>
      </c>
      <c r="E594" s="146">
        <v>2468</v>
      </c>
      <c r="F594" s="146">
        <v>49.36</v>
      </c>
      <c r="G594" s="119">
        <v>468.88009999999997</v>
      </c>
      <c r="H594" s="173">
        <v>362</v>
      </c>
      <c r="I594" s="119">
        <v>1106.8512000000001</v>
      </c>
      <c r="J594" s="67" t="s">
        <v>43</v>
      </c>
      <c r="K594" s="67" t="s">
        <v>20</v>
      </c>
      <c r="L594" s="67">
        <v>1</v>
      </c>
      <c r="M594" s="58">
        <v>300</v>
      </c>
      <c r="N594" s="53">
        <v>300</v>
      </c>
      <c r="O594" s="119">
        <v>38.308</v>
      </c>
      <c r="P594" s="119">
        <v>300</v>
      </c>
      <c r="Q594" s="119">
        <v>339.67836</v>
      </c>
      <c r="R594" s="146">
        <v>2468</v>
      </c>
      <c r="S594" s="146">
        <v>49.36</v>
      </c>
    </row>
    <row r="595" spans="1:19">
      <c r="A595" s="169"/>
      <c r="B595" s="174"/>
      <c r="C595" s="176"/>
      <c r="D595" s="177"/>
      <c r="E595" s="146"/>
      <c r="F595" s="146"/>
      <c r="G595" s="119"/>
      <c r="H595" s="173"/>
      <c r="I595" s="119"/>
      <c r="J595" s="67"/>
      <c r="K595" s="67"/>
      <c r="L595" s="67"/>
      <c r="M595" s="58"/>
      <c r="N595" s="53">
        <v>0</v>
      </c>
      <c r="O595" s="119"/>
      <c r="P595" s="119"/>
      <c r="Q595" s="119"/>
      <c r="R595" s="146"/>
      <c r="S595" s="146"/>
    </row>
    <row r="596" spans="1:19">
      <c r="A596" s="169"/>
      <c r="B596" s="174"/>
      <c r="C596" s="176"/>
      <c r="D596" s="177"/>
      <c r="E596" s="146"/>
      <c r="F596" s="146"/>
      <c r="G596" s="119"/>
      <c r="H596" s="173"/>
      <c r="I596" s="119"/>
      <c r="J596" s="67"/>
      <c r="K596" s="67"/>
      <c r="L596" s="67"/>
      <c r="M596" s="58"/>
      <c r="N596" s="53">
        <v>0</v>
      </c>
      <c r="O596" s="119"/>
      <c r="P596" s="119"/>
      <c r="Q596" s="119"/>
      <c r="R596" s="146"/>
      <c r="S596" s="146"/>
    </row>
    <row r="597" spans="1:19">
      <c r="A597" s="169"/>
      <c r="B597" s="174"/>
      <c r="C597" s="176"/>
      <c r="D597" s="177"/>
      <c r="E597" s="146"/>
      <c r="F597" s="146"/>
      <c r="G597" s="119"/>
      <c r="H597" s="173"/>
      <c r="I597" s="119"/>
      <c r="J597" s="67"/>
      <c r="K597" s="67"/>
      <c r="L597" s="67"/>
      <c r="M597" s="58"/>
      <c r="N597" s="53">
        <v>0</v>
      </c>
      <c r="O597" s="119"/>
      <c r="P597" s="119"/>
      <c r="Q597" s="119"/>
      <c r="R597" s="146"/>
      <c r="S597" s="146"/>
    </row>
    <row r="598" spans="1:19">
      <c r="A598" s="169">
        <v>15</v>
      </c>
      <c r="B598" s="149" t="s">
        <v>266</v>
      </c>
      <c r="C598" s="150" t="s">
        <v>267</v>
      </c>
      <c r="D598" s="134">
        <v>0.5</v>
      </c>
      <c r="E598" s="146">
        <v>107.73</v>
      </c>
      <c r="F598" s="146">
        <v>53.865000000000002</v>
      </c>
      <c r="G598" s="119">
        <v>73.540142000000003</v>
      </c>
      <c r="H598" s="127"/>
      <c r="I598" s="119">
        <v>0</v>
      </c>
      <c r="J598" s="51" t="s">
        <v>32</v>
      </c>
      <c r="K598" s="67" t="s">
        <v>112</v>
      </c>
      <c r="L598" s="51">
        <v>57</v>
      </c>
      <c r="M598" s="49">
        <v>0.156</v>
      </c>
      <c r="N598" s="53">
        <v>8.8919999999999995</v>
      </c>
      <c r="O598" s="119">
        <v>41.804000000000002</v>
      </c>
      <c r="P598" s="119">
        <v>8.8919999999999995</v>
      </c>
      <c r="Q598" s="119">
        <v>10.068066590399999</v>
      </c>
      <c r="R598" s="146">
        <v>107.73</v>
      </c>
      <c r="S598" s="146">
        <v>53.865000000000002</v>
      </c>
    </row>
    <row r="599" spans="1:19">
      <c r="A599" s="169"/>
      <c r="B599" s="149"/>
      <c r="C599" s="151"/>
      <c r="D599" s="134"/>
      <c r="E599" s="146"/>
      <c r="F599" s="146"/>
      <c r="G599" s="119"/>
      <c r="H599" s="127"/>
      <c r="I599" s="119"/>
      <c r="J599" s="51"/>
      <c r="K599" s="51"/>
      <c r="L599" s="51"/>
      <c r="M599" s="49"/>
      <c r="N599" s="53">
        <v>0</v>
      </c>
      <c r="O599" s="119"/>
      <c r="P599" s="119"/>
      <c r="Q599" s="119"/>
      <c r="R599" s="146"/>
      <c r="S599" s="146"/>
    </row>
    <row r="600" spans="1:19">
      <c r="A600" s="169"/>
      <c r="B600" s="149"/>
      <c r="C600" s="151"/>
      <c r="D600" s="134"/>
      <c r="E600" s="146"/>
      <c r="F600" s="146"/>
      <c r="G600" s="119"/>
      <c r="H600" s="127"/>
      <c r="I600" s="119"/>
      <c r="J600" s="51"/>
      <c r="K600" s="51"/>
      <c r="L600" s="51"/>
      <c r="M600" s="49"/>
      <c r="N600" s="53">
        <v>0</v>
      </c>
      <c r="O600" s="119"/>
      <c r="P600" s="119"/>
      <c r="Q600" s="119"/>
      <c r="R600" s="146"/>
      <c r="S600" s="146"/>
    </row>
    <row r="601" spans="1:19">
      <c r="A601" s="169"/>
      <c r="B601" s="149"/>
      <c r="C601" s="151"/>
      <c r="D601" s="134"/>
      <c r="E601" s="146"/>
      <c r="F601" s="146"/>
      <c r="G601" s="119"/>
      <c r="H601" s="127"/>
      <c r="I601" s="119"/>
      <c r="J601" s="51"/>
      <c r="K601" s="51"/>
      <c r="L601" s="51"/>
      <c r="M601" s="49"/>
      <c r="N601" s="53">
        <v>0</v>
      </c>
      <c r="O601" s="119"/>
      <c r="P601" s="119"/>
      <c r="Q601" s="119"/>
      <c r="R601" s="146"/>
      <c r="S601" s="146"/>
    </row>
    <row r="602" spans="1:19">
      <c r="A602" s="169">
        <v>16</v>
      </c>
      <c r="B602" s="128" t="s">
        <v>268</v>
      </c>
      <c r="C602" s="170" t="s">
        <v>139</v>
      </c>
      <c r="D602" s="134">
        <v>3</v>
      </c>
      <c r="E602" s="146">
        <v>3.69</v>
      </c>
      <c r="F602" s="146">
        <v>11.07</v>
      </c>
      <c r="G602" s="119">
        <v>2.3937563000000002</v>
      </c>
      <c r="H602" s="127">
        <v>0.13</v>
      </c>
      <c r="I602" s="119">
        <v>0.39748800000000001</v>
      </c>
      <c r="J602" s="61" t="s">
        <v>50</v>
      </c>
      <c r="K602" s="51" t="s">
        <v>19</v>
      </c>
      <c r="L602" s="51">
        <v>1</v>
      </c>
      <c r="M602" s="62">
        <v>0.75</v>
      </c>
      <c r="N602" s="53">
        <v>0.75</v>
      </c>
      <c r="O602" s="119">
        <v>10.920999999999999</v>
      </c>
      <c r="P602" s="119">
        <v>0.75</v>
      </c>
      <c r="Q602" s="119">
        <v>0.8491959</v>
      </c>
      <c r="R602" s="146">
        <v>3.69</v>
      </c>
      <c r="S602" s="146">
        <v>11.07</v>
      </c>
    </row>
    <row r="603" spans="1:19">
      <c r="A603" s="169"/>
      <c r="B603" s="129"/>
      <c r="C603" s="171"/>
      <c r="D603" s="134"/>
      <c r="E603" s="146"/>
      <c r="F603" s="146"/>
      <c r="G603" s="119"/>
      <c r="H603" s="127"/>
      <c r="I603" s="119"/>
      <c r="J603" s="61"/>
      <c r="K603" s="61"/>
      <c r="L603" s="61"/>
      <c r="M603" s="62"/>
      <c r="N603" s="53">
        <v>0</v>
      </c>
      <c r="O603" s="119"/>
      <c r="P603" s="119"/>
      <c r="Q603" s="119"/>
      <c r="R603" s="146"/>
      <c r="S603" s="146"/>
    </row>
    <row r="604" spans="1:19">
      <c r="A604" s="169"/>
      <c r="B604" s="129"/>
      <c r="C604" s="171"/>
      <c r="D604" s="134"/>
      <c r="E604" s="146"/>
      <c r="F604" s="146"/>
      <c r="G604" s="119"/>
      <c r="H604" s="127"/>
      <c r="I604" s="119"/>
      <c r="J604" s="61"/>
      <c r="K604" s="61"/>
      <c r="L604" s="61"/>
      <c r="M604" s="62"/>
      <c r="N604" s="53">
        <v>0</v>
      </c>
      <c r="O604" s="119"/>
      <c r="P604" s="119"/>
      <c r="Q604" s="119"/>
      <c r="R604" s="146"/>
      <c r="S604" s="146"/>
    </row>
    <row r="605" spans="1:19">
      <c r="A605" s="169"/>
      <c r="B605" s="130"/>
      <c r="C605" s="172"/>
      <c r="D605" s="134"/>
      <c r="E605" s="146"/>
      <c r="F605" s="146"/>
      <c r="G605" s="119"/>
      <c r="H605" s="127"/>
      <c r="I605" s="119"/>
      <c r="J605" s="61"/>
      <c r="K605" s="61"/>
      <c r="L605" s="61"/>
      <c r="M605" s="62"/>
      <c r="N605" s="53">
        <v>0</v>
      </c>
      <c r="O605" s="119"/>
      <c r="P605" s="119"/>
      <c r="Q605" s="119"/>
      <c r="R605" s="146"/>
      <c r="S605" s="146"/>
    </row>
    <row r="606" spans="1:19">
      <c r="A606" s="109"/>
      <c r="B606" s="112" t="s">
        <v>154</v>
      </c>
      <c r="C606" s="138"/>
      <c r="D606" s="279"/>
      <c r="E606" s="276"/>
      <c r="F606" s="270">
        <v>1101.9399999999998</v>
      </c>
      <c r="G606" s="276"/>
      <c r="H606" s="273"/>
      <c r="I606" s="276"/>
      <c r="J606" s="54"/>
      <c r="K606" s="54"/>
      <c r="L606" s="54"/>
      <c r="M606" s="55"/>
      <c r="N606" s="56"/>
      <c r="O606" s="270">
        <v>1101.9399999999998</v>
      </c>
      <c r="P606" s="276">
        <v>0</v>
      </c>
      <c r="Q606" s="276">
        <v>0</v>
      </c>
      <c r="R606" s="276"/>
      <c r="S606" s="270">
        <v>1101.9399999999998</v>
      </c>
    </row>
    <row r="607" spans="1:19">
      <c r="A607" s="110"/>
      <c r="B607" s="113"/>
      <c r="C607" s="139"/>
      <c r="D607" s="280"/>
      <c r="E607" s="277"/>
      <c r="F607" s="271"/>
      <c r="G607" s="277"/>
      <c r="H607" s="274"/>
      <c r="I607" s="277"/>
      <c r="J607" s="54"/>
      <c r="K607" s="54"/>
      <c r="L607" s="54"/>
      <c r="M607" s="55"/>
      <c r="N607" s="56"/>
      <c r="O607" s="271"/>
      <c r="P607" s="277"/>
      <c r="Q607" s="277"/>
      <c r="R607" s="277"/>
      <c r="S607" s="271"/>
    </row>
    <row r="608" spans="1:19">
      <c r="A608" s="110"/>
      <c r="B608" s="113"/>
      <c r="C608" s="139"/>
      <c r="D608" s="280"/>
      <c r="E608" s="277"/>
      <c r="F608" s="271"/>
      <c r="G608" s="277"/>
      <c r="H608" s="274"/>
      <c r="I608" s="277"/>
      <c r="J608" s="54"/>
      <c r="K608" s="54"/>
      <c r="L608" s="54"/>
      <c r="M608" s="55"/>
      <c r="N608" s="56"/>
      <c r="O608" s="271"/>
      <c r="P608" s="277"/>
      <c r="Q608" s="277"/>
      <c r="R608" s="277"/>
      <c r="S608" s="271"/>
    </row>
    <row r="609" spans="1:19">
      <c r="A609" s="111"/>
      <c r="B609" s="114"/>
      <c r="C609" s="140"/>
      <c r="D609" s="281"/>
      <c r="E609" s="278"/>
      <c r="F609" s="272"/>
      <c r="G609" s="278"/>
      <c r="H609" s="275"/>
      <c r="I609" s="278"/>
      <c r="J609" s="54"/>
      <c r="K609" s="54"/>
      <c r="L609" s="54"/>
      <c r="M609" s="55"/>
      <c r="N609" s="56"/>
      <c r="O609" s="272"/>
      <c r="P609" s="278"/>
      <c r="Q609" s="278"/>
      <c r="R609" s="278"/>
      <c r="S609" s="272"/>
    </row>
    <row r="610" spans="1:19">
      <c r="A610" s="109"/>
      <c r="B610" s="112" t="s">
        <v>155</v>
      </c>
      <c r="C610" s="138"/>
      <c r="D610" s="135"/>
      <c r="E610" s="105"/>
      <c r="F610" s="117">
        <v>3.0970491552633587E-2</v>
      </c>
      <c r="G610" s="105"/>
      <c r="H610" s="142"/>
      <c r="I610" s="105"/>
      <c r="J610" s="24"/>
      <c r="K610" s="24"/>
      <c r="L610" s="24"/>
      <c r="M610" s="25"/>
      <c r="N610" s="26"/>
      <c r="O610" s="117">
        <v>3.0970491552633587E-2</v>
      </c>
      <c r="P610" s="105">
        <v>0</v>
      </c>
      <c r="Q610" s="105">
        <v>0</v>
      </c>
      <c r="R610" s="105"/>
      <c r="S610" s="117">
        <v>3.0970491552633587E-2</v>
      </c>
    </row>
    <row r="611" spans="1:19">
      <c r="A611" s="110"/>
      <c r="B611" s="113"/>
      <c r="C611" s="139"/>
      <c r="D611" s="136"/>
      <c r="E611" s="106"/>
      <c r="F611" s="117"/>
      <c r="G611" s="106"/>
      <c r="H611" s="143"/>
      <c r="I611" s="106"/>
      <c r="J611" s="24"/>
      <c r="K611" s="24"/>
      <c r="L611" s="24"/>
      <c r="M611" s="25"/>
      <c r="N611" s="26"/>
      <c r="O611" s="117"/>
      <c r="P611" s="106"/>
      <c r="Q611" s="106"/>
      <c r="R611" s="106"/>
      <c r="S611" s="117"/>
    </row>
    <row r="612" spans="1:19">
      <c r="A612" s="110"/>
      <c r="B612" s="113"/>
      <c r="C612" s="139"/>
      <c r="D612" s="136"/>
      <c r="E612" s="106"/>
      <c r="F612" s="117"/>
      <c r="G612" s="106"/>
      <c r="H612" s="143"/>
      <c r="I612" s="106"/>
      <c r="J612" s="24"/>
      <c r="K612" s="24"/>
      <c r="L612" s="24"/>
      <c r="M612" s="25"/>
      <c r="N612" s="26"/>
      <c r="O612" s="117"/>
      <c r="P612" s="106"/>
      <c r="Q612" s="106"/>
      <c r="R612" s="106"/>
      <c r="S612" s="117"/>
    </row>
    <row r="613" spans="1:19">
      <c r="A613" s="111"/>
      <c r="B613" s="114"/>
      <c r="C613" s="140"/>
      <c r="D613" s="137"/>
      <c r="E613" s="107"/>
      <c r="F613" s="117"/>
      <c r="G613" s="107"/>
      <c r="H613" s="144"/>
      <c r="I613" s="107"/>
      <c r="J613" s="24"/>
      <c r="K613" s="24"/>
      <c r="L613" s="24"/>
      <c r="M613" s="25"/>
      <c r="N613" s="26"/>
      <c r="O613" s="117"/>
      <c r="P613" s="107"/>
      <c r="Q613" s="107"/>
      <c r="R613" s="107"/>
      <c r="S613" s="117"/>
    </row>
    <row r="614" spans="1:19">
      <c r="A614" s="96"/>
      <c r="B614" s="99" t="s">
        <v>269</v>
      </c>
      <c r="C614" s="102"/>
      <c r="D614" s="103"/>
      <c r="E614" s="90"/>
      <c r="F614" s="141">
        <v>30806.639999999999</v>
      </c>
      <c r="G614" s="90">
        <v>0</v>
      </c>
      <c r="H614" s="89"/>
      <c r="I614" s="90">
        <v>0</v>
      </c>
      <c r="J614" s="33"/>
      <c r="K614" s="33"/>
      <c r="L614" s="33"/>
      <c r="M614" s="32"/>
      <c r="N614" s="34">
        <v>0</v>
      </c>
      <c r="O614" s="141">
        <v>30806.639999999999</v>
      </c>
      <c r="P614" s="91">
        <v>0</v>
      </c>
      <c r="Q614" s="91">
        <v>0</v>
      </c>
      <c r="R614" s="90"/>
      <c r="S614" s="141">
        <v>30806.639999999999</v>
      </c>
    </row>
    <row r="615" spans="1:19">
      <c r="A615" s="97"/>
      <c r="B615" s="100"/>
      <c r="C615" s="102"/>
      <c r="D615" s="103"/>
      <c r="E615" s="90"/>
      <c r="F615" s="141"/>
      <c r="G615" s="90"/>
      <c r="H615" s="89"/>
      <c r="I615" s="90"/>
      <c r="J615" s="33"/>
      <c r="K615" s="33"/>
      <c r="L615" s="33"/>
      <c r="M615" s="32"/>
      <c r="N615" s="34">
        <v>0</v>
      </c>
      <c r="O615" s="141"/>
      <c r="P615" s="92"/>
      <c r="Q615" s="92"/>
      <c r="R615" s="90"/>
      <c r="S615" s="141"/>
    </row>
    <row r="616" spans="1:19">
      <c r="A616" s="97"/>
      <c r="B616" s="100"/>
      <c r="C616" s="102"/>
      <c r="D616" s="103"/>
      <c r="E616" s="90"/>
      <c r="F616" s="141"/>
      <c r="G616" s="90"/>
      <c r="H616" s="89"/>
      <c r="I616" s="90"/>
      <c r="J616" s="33"/>
      <c r="K616" s="33"/>
      <c r="L616" s="35"/>
      <c r="M616" s="36"/>
      <c r="N616" s="34">
        <v>0</v>
      </c>
      <c r="O616" s="141"/>
      <c r="P616" s="92"/>
      <c r="Q616" s="92"/>
      <c r="R616" s="90"/>
      <c r="S616" s="141"/>
    </row>
    <row r="617" spans="1:19">
      <c r="A617" s="98"/>
      <c r="B617" s="101"/>
      <c r="C617" s="102"/>
      <c r="D617" s="103"/>
      <c r="E617" s="90"/>
      <c r="F617" s="141"/>
      <c r="G617" s="90"/>
      <c r="H617" s="89"/>
      <c r="I617" s="90"/>
      <c r="J617" s="33"/>
      <c r="K617" s="33"/>
      <c r="L617" s="33"/>
      <c r="M617" s="32"/>
      <c r="N617" s="34">
        <v>0</v>
      </c>
      <c r="O617" s="141"/>
      <c r="P617" s="93"/>
      <c r="Q617" s="93"/>
      <c r="R617" s="90"/>
      <c r="S617" s="141"/>
    </row>
    <row r="618" spans="1:19">
      <c r="A618" s="109"/>
      <c r="B618" s="112" t="s">
        <v>155</v>
      </c>
      <c r="C618" s="138"/>
      <c r="D618" s="135"/>
      <c r="E618" s="94"/>
      <c r="F618" s="117">
        <v>0.86583369683015776</v>
      </c>
      <c r="G618" s="94">
        <v>0</v>
      </c>
      <c r="H618" s="104"/>
      <c r="I618" s="94">
        <v>0</v>
      </c>
      <c r="J618" s="37"/>
      <c r="K618" s="37"/>
      <c r="L618" s="37"/>
      <c r="M618" s="38"/>
      <c r="N618" s="26">
        <v>0</v>
      </c>
      <c r="O618" s="117">
        <v>0.86583369683015776</v>
      </c>
      <c r="P618" s="105">
        <v>0</v>
      </c>
      <c r="Q618" s="105">
        <v>0</v>
      </c>
      <c r="R618" s="94"/>
      <c r="S618" s="117">
        <v>0.86583369683015776</v>
      </c>
    </row>
    <row r="619" spans="1:19">
      <c r="A619" s="110"/>
      <c r="B619" s="113"/>
      <c r="C619" s="139"/>
      <c r="D619" s="136"/>
      <c r="E619" s="94"/>
      <c r="F619" s="117"/>
      <c r="G619" s="94"/>
      <c r="H619" s="104"/>
      <c r="I619" s="94"/>
      <c r="J619" s="37"/>
      <c r="K619" s="37"/>
      <c r="L619" s="37"/>
      <c r="M619" s="38"/>
      <c r="N619" s="26">
        <v>0</v>
      </c>
      <c r="O619" s="117"/>
      <c r="P619" s="106"/>
      <c r="Q619" s="106"/>
      <c r="R619" s="94"/>
      <c r="S619" s="117"/>
    </row>
    <row r="620" spans="1:19">
      <c r="A620" s="110"/>
      <c r="B620" s="113"/>
      <c r="C620" s="139"/>
      <c r="D620" s="136"/>
      <c r="E620" s="94"/>
      <c r="F620" s="117"/>
      <c r="G620" s="94"/>
      <c r="H620" s="104"/>
      <c r="I620" s="94"/>
      <c r="J620" s="37"/>
      <c r="K620" s="37"/>
      <c r="L620" s="39"/>
      <c r="M620" s="40"/>
      <c r="N620" s="26">
        <v>0</v>
      </c>
      <c r="O620" s="117"/>
      <c r="P620" s="106"/>
      <c r="Q620" s="106"/>
      <c r="R620" s="94"/>
      <c r="S620" s="117"/>
    </row>
    <row r="621" spans="1:19">
      <c r="A621" s="111"/>
      <c r="B621" s="114"/>
      <c r="C621" s="140"/>
      <c r="D621" s="137"/>
      <c r="E621" s="94"/>
      <c r="F621" s="117"/>
      <c r="G621" s="94"/>
      <c r="H621" s="104"/>
      <c r="I621" s="94"/>
      <c r="J621" s="37"/>
      <c r="K621" s="37"/>
      <c r="L621" s="37"/>
      <c r="M621" s="38"/>
      <c r="N621" s="26">
        <v>0</v>
      </c>
      <c r="O621" s="117"/>
      <c r="P621" s="107"/>
      <c r="Q621" s="107"/>
      <c r="R621" s="94"/>
      <c r="S621" s="117"/>
    </row>
    <row r="622" spans="1:19">
      <c r="A622" s="109"/>
      <c r="B622" s="112" t="s">
        <v>270</v>
      </c>
      <c r="C622" s="115"/>
      <c r="D622" s="135"/>
      <c r="E622" s="94"/>
      <c r="F622" s="94"/>
      <c r="G622" s="94"/>
      <c r="H622" s="104"/>
      <c r="I622" s="94"/>
      <c r="J622" s="37"/>
      <c r="K622" s="37"/>
      <c r="L622" s="37"/>
      <c r="M622" s="38"/>
      <c r="N622" s="26"/>
      <c r="O622" s="105"/>
      <c r="P622" s="105">
        <v>0</v>
      </c>
      <c r="Q622" s="105">
        <v>0</v>
      </c>
      <c r="R622" s="94"/>
      <c r="S622" s="94"/>
    </row>
    <row r="623" spans="1:19">
      <c r="A623" s="110"/>
      <c r="B623" s="113"/>
      <c r="C623" s="115"/>
      <c r="D623" s="136"/>
      <c r="E623" s="94"/>
      <c r="F623" s="94"/>
      <c r="G623" s="94"/>
      <c r="H623" s="104"/>
      <c r="I623" s="94"/>
      <c r="J623" s="37"/>
      <c r="K623" s="37"/>
      <c r="L623" s="37"/>
      <c r="M623" s="38"/>
      <c r="N623" s="26"/>
      <c r="O623" s="106"/>
      <c r="P623" s="106"/>
      <c r="Q623" s="106"/>
      <c r="R623" s="94"/>
      <c r="S623" s="94"/>
    </row>
    <row r="624" spans="1:19">
      <c r="A624" s="110"/>
      <c r="B624" s="113"/>
      <c r="C624" s="115"/>
      <c r="D624" s="136"/>
      <c r="E624" s="94"/>
      <c r="F624" s="94"/>
      <c r="G624" s="94"/>
      <c r="H624" s="104"/>
      <c r="I624" s="94"/>
      <c r="J624" s="37"/>
      <c r="K624" s="37"/>
      <c r="L624" s="39"/>
      <c r="M624" s="40"/>
      <c r="N624" s="26"/>
      <c r="O624" s="106"/>
      <c r="P624" s="106"/>
      <c r="Q624" s="106"/>
      <c r="R624" s="94"/>
      <c r="S624" s="94"/>
    </row>
    <row r="625" spans="1:19">
      <c r="A625" s="111"/>
      <c r="B625" s="114"/>
      <c r="C625" s="115"/>
      <c r="D625" s="137"/>
      <c r="E625" s="94"/>
      <c r="F625" s="94"/>
      <c r="G625" s="94"/>
      <c r="H625" s="104"/>
      <c r="I625" s="94"/>
      <c r="J625" s="37"/>
      <c r="K625" s="37"/>
      <c r="L625" s="37"/>
      <c r="M625" s="38"/>
      <c r="N625" s="26"/>
      <c r="O625" s="107"/>
      <c r="P625" s="107"/>
      <c r="Q625" s="107"/>
      <c r="R625" s="94"/>
      <c r="S625" s="94"/>
    </row>
    <row r="626" spans="1:19">
      <c r="A626" s="121">
        <v>1</v>
      </c>
      <c r="B626" s="128" t="s">
        <v>272</v>
      </c>
      <c r="C626" s="131" t="s">
        <v>175</v>
      </c>
      <c r="D626" s="134">
        <v>1</v>
      </c>
      <c r="E626" s="119">
        <v>2850</v>
      </c>
      <c r="F626" s="119">
        <v>2850</v>
      </c>
      <c r="G626" s="119"/>
      <c r="H626" s="127"/>
      <c r="I626" s="119"/>
      <c r="J626" s="51"/>
      <c r="K626" s="51"/>
      <c r="L626" s="51"/>
      <c r="M626" s="49">
        <v>2850</v>
      </c>
      <c r="N626" s="53">
        <v>0</v>
      </c>
      <c r="O626" s="119">
        <v>2850</v>
      </c>
      <c r="P626" s="119">
        <v>0</v>
      </c>
      <c r="Q626" s="119"/>
      <c r="R626" s="119">
        <v>2850</v>
      </c>
      <c r="S626" s="119">
        <v>2850</v>
      </c>
    </row>
    <row r="627" spans="1:19">
      <c r="A627" s="121"/>
      <c r="B627" s="129"/>
      <c r="C627" s="132"/>
      <c r="D627" s="134"/>
      <c r="E627" s="119"/>
      <c r="F627" s="119"/>
      <c r="G627" s="119"/>
      <c r="H627" s="127"/>
      <c r="I627" s="119"/>
      <c r="J627" s="51"/>
      <c r="K627" s="51"/>
      <c r="L627" s="51"/>
      <c r="M627" s="49"/>
      <c r="N627" s="53">
        <v>0</v>
      </c>
      <c r="O627" s="119"/>
      <c r="P627" s="119"/>
      <c r="Q627" s="119"/>
      <c r="R627" s="119"/>
      <c r="S627" s="119"/>
    </row>
    <row r="628" spans="1:19">
      <c r="A628" s="121"/>
      <c r="B628" s="129"/>
      <c r="C628" s="132"/>
      <c r="D628" s="134"/>
      <c r="E628" s="119"/>
      <c r="F628" s="119"/>
      <c r="G628" s="119"/>
      <c r="H628" s="127"/>
      <c r="I628" s="119"/>
      <c r="J628" s="51"/>
      <c r="K628" s="51"/>
      <c r="L628" s="51"/>
      <c r="M628" s="49"/>
      <c r="N628" s="53">
        <v>0</v>
      </c>
      <c r="O628" s="119"/>
      <c r="P628" s="119"/>
      <c r="Q628" s="119"/>
      <c r="R628" s="119"/>
      <c r="S628" s="119"/>
    </row>
    <row r="629" spans="1:19">
      <c r="A629" s="121"/>
      <c r="B629" s="130"/>
      <c r="C629" s="133"/>
      <c r="D629" s="134"/>
      <c r="E629" s="119"/>
      <c r="F629" s="119"/>
      <c r="G629" s="119"/>
      <c r="H629" s="127"/>
      <c r="I629" s="119"/>
      <c r="J629" s="51"/>
      <c r="K629" s="51"/>
      <c r="L629" s="51"/>
      <c r="M629" s="49"/>
      <c r="N629" s="53">
        <v>0</v>
      </c>
      <c r="O629" s="119"/>
      <c r="P629" s="119"/>
      <c r="Q629" s="119"/>
      <c r="R629" s="119"/>
      <c r="S629" s="119"/>
    </row>
    <row r="630" spans="1:19">
      <c r="A630" s="121">
        <v>2</v>
      </c>
      <c r="B630" s="128" t="s">
        <v>273</v>
      </c>
      <c r="C630" s="131" t="s">
        <v>175</v>
      </c>
      <c r="D630" s="134">
        <v>1</v>
      </c>
      <c r="E630" s="119">
        <v>1422</v>
      </c>
      <c r="F630" s="119">
        <v>1422</v>
      </c>
      <c r="G630" s="119"/>
      <c r="H630" s="127"/>
      <c r="I630" s="119"/>
      <c r="J630" s="51"/>
      <c r="K630" s="51"/>
      <c r="L630" s="51"/>
      <c r="M630" s="49">
        <v>1422</v>
      </c>
      <c r="N630" s="53">
        <v>0</v>
      </c>
      <c r="O630" s="119">
        <v>1422</v>
      </c>
      <c r="P630" s="119">
        <v>0</v>
      </c>
      <c r="Q630" s="119"/>
      <c r="R630" s="119">
        <v>1422</v>
      </c>
      <c r="S630" s="119">
        <v>1422</v>
      </c>
    </row>
    <row r="631" spans="1:19">
      <c r="A631" s="121"/>
      <c r="B631" s="129"/>
      <c r="C631" s="132"/>
      <c r="D631" s="134"/>
      <c r="E631" s="119"/>
      <c r="F631" s="119"/>
      <c r="G631" s="119"/>
      <c r="H631" s="127"/>
      <c r="I631" s="119"/>
      <c r="J631" s="51"/>
      <c r="K631" s="51"/>
      <c r="L631" s="51"/>
      <c r="M631" s="49"/>
      <c r="N631" s="53">
        <v>0</v>
      </c>
      <c r="O631" s="119"/>
      <c r="P631" s="119"/>
      <c r="Q631" s="119"/>
      <c r="R631" s="119"/>
      <c r="S631" s="119"/>
    </row>
    <row r="632" spans="1:19">
      <c r="A632" s="121"/>
      <c r="B632" s="129"/>
      <c r="C632" s="132"/>
      <c r="D632" s="134"/>
      <c r="E632" s="119"/>
      <c r="F632" s="119"/>
      <c r="G632" s="119"/>
      <c r="H632" s="127"/>
      <c r="I632" s="119"/>
      <c r="J632" s="51"/>
      <c r="K632" s="51"/>
      <c r="L632" s="51"/>
      <c r="M632" s="49"/>
      <c r="N632" s="53">
        <v>0</v>
      </c>
      <c r="O632" s="119"/>
      <c r="P632" s="119"/>
      <c r="Q632" s="119"/>
      <c r="R632" s="119"/>
      <c r="S632" s="119"/>
    </row>
    <row r="633" spans="1:19">
      <c r="A633" s="121"/>
      <c r="B633" s="130"/>
      <c r="C633" s="133"/>
      <c r="D633" s="134"/>
      <c r="E633" s="119"/>
      <c r="F633" s="119"/>
      <c r="G633" s="119"/>
      <c r="H633" s="127"/>
      <c r="I633" s="119"/>
      <c r="J633" s="51"/>
      <c r="K633" s="51"/>
      <c r="L633" s="51"/>
      <c r="M633" s="49"/>
      <c r="N633" s="53">
        <v>0</v>
      </c>
      <c r="O633" s="119"/>
      <c r="P633" s="119"/>
      <c r="Q633" s="119"/>
      <c r="R633" s="119"/>
      <c r="S633" s="119"/>
    </row>
    <row r="634" spans="1:19">
      <c r="A634" s="121">
        <v>3</v>
      </c>
      <c r="B634" s="128" t="s">
        <v>272</v>
      </c>
      <c r="C634" s="131" t="s">
        <v>175</v>
      </c>
      <c r="D634" s="134">
        <v>1</v>
      </c>
      <c r="E634" s="119">
        <v>495</v>
      </c>
      <c r="F634" s="119">
        <v>495</v>
      </c>
      <c r="G634" s="119"/>
      <c r="H634" s="127"/>
      <c r="I634" s="119"/>
      <c r="J634" s="51"/>
      <c r="K634" s="51"/>
      <c r="L634" s="51"/>
      <c r="M634" s="49">
        <v>495</v>
      </c>
      <c r="N634" s="53"/>
      <c r="O634" s="119">
        <v>495</v>
      </c>
      <c r="P634" s="119"/>
      <c r="Q634" s="119"/>
      <c r="R634" s="119">
        <v>495</v>
      </c>
      <c r="S634" s="119">
        <v>495</v>
      </c>
    </row>
    <row r="635" spans="1:19">
      <c r="A635" s="121"/>
      <c r="B635" s="129"/>
      <c r="C635" s="132"/>
      <c r="D635" s="134"/>
      <c r="E635" s="119"/>
      <c r="F635" s="119"/>
      <c r="G635" s="119"/>
      <c r="H635" s="127"/>
      <c r="I635" s="119"/>
      <c r="J635" s="51"/>
      <c r="K635" s="51"/>
      <c r="L635" s="51"/>
      <c r="M635" s="49"/>
      <c r="N635" s="53"/>
      <c r="O635" s="119"/>
      <c r="P635" s="119"/>
      <c r="Q635" s="119"/>
      <c r="R635" s="119"/>
      <c r="S635" s="119"/>
    </row>
    <row r="636" spans="1:19">
      <c r="A636" s="121"/>
      <c r="B636" s="129"/>
      <c r="C636" s="132"/>
      <c r="D636" s="134"/>
      <c r="E636" s="119"/>
      <c r="F636" s="119"/>
      <c r="G636" s="119"/>
      <c r="H636" s="127"/>
      <c r="I636" s="119"/>
      <c r="J636" s="51"/>
      <c r="K636" s="51"/>
      <c r="L636" s="51"/>
      <c r="M636" s="49"/>
      <c r="N636" s="53"/>
      <c r="O636" s="119"/>
      <c r="P636" s="119"/>
      <c r="Q636" s="119"/>
      <c r="R636" s="119"/>
      <c r="S636" s="119"/>
    </row>
    <row r="637" spans="1:19">
      <c r="A637" s="121"/>
      <c r="B637" s="130"/>
      <c r="C637" s="133"/>
      <c r="D637" s="134"/>
      <c r="E637" s="119"/>
      <c r="F637" s="119"/>
      <c r="G637" s="119"/>
      <c r="H637" s="127"/>
      <c r="I637" s="119"/>
      <c r="J637" s="51"/>
      <c r="K637" s="51"/>
      <c r="L637" s="51"/>
      <c r="M637" s="49"/>
      <c r="N637" s="53"/>
      <c r="O637" s="119"/>
      <c r="P637" s="119"/>
      <c r="Q637" s="119"/>
      <c r="R637" s="119"/>
      <c r="S637" s="119"/>
    </row>
    <row r="638" spans="1:19">
      <c r="A638" s="121">
        <v>4</v>
      </c>
      <c r="B638" s="122" t="s">
        <v>244</v>
      </c>
      <c r="C638" s="123" t="s">
        <v>139</v>
      </c>
      <c r="D638" s="126">
        <v>2</v>
      </c>
      <c r="E638" s="119">
        <v>1.67</v>
      </c>
      <c r="F638" s="119">
        <v>3.34</v>
      </c>
      <c r="G638" s="118"/>
      <c r="H638" s="120"/>
      <c r="I638" s="118"/>
      <c r="J638" s="70"/>
      <c r="K638" s="70"/>
      <c r="L638" s="70"/>
      <c r="M638" s="70">
        <v>1.667</v>
      </c>
      <c r="N638" s="71"/>
      <c r="O638" s="119">
        <v>3.34</v>
      </c>
      <c r="P638" s="118"/>
      <c r="Q638" s="118"/>
      <c r="R638" s="119">
        <v>1.67</v>
      </c>
      <c r="S638" s="119">
        <v>3.34</v>
      </c>
    </row>
    <row r="639" spans="1:19">
      <c r="A639" s="121"/>
      <c r="B639" s="122"/>
      <c r="C639" s="124"/>
      <c r="D639" s="126"/>
      <c r="E639" s="119"/>
      <c r="F639" s="119"/>
      <c r="G639" s="118"/>
      <c r="H639" s="120"/>
      <c r="I639" s="118"/>
      <c r="J639" s="72"/>
      <c r="K639" s="72"/>
      <c r="L639" s="72"/>
      <c r="M639" s="70"/>
      <c r="N639" s="71"/>
      <c r="O639" s="119"/>
      <c r="P639" s="118"/>
      <c r="Q639" s="118"/>
      <c r="R639" s="119"/>
      <c r="S639" s="119"/>
    </row>
    <row r="640" spans="1:19">
      <c r="A640" s="121"/>
      <c r="B640" s="122"/>
      <c r="C640" s="124"/>
      <c r="D640" s="126"/>
      <c r="E640" s="119"/>
      <c r="F640" s="119"/>
      <c r="G640" s="118"/>
      <c r="H640" s="120"/>
      <c r="I640" s="118"/>
      <c r="J640" s="72"/>
      <c r="K640" s="72"/>
      <c r="L640" s="72"/>
      <c r="M640" s="70"/>
      <c r="N640" s="71"/>
      <c r="O640" s="119"/>
      <c r="P640" s="118"/>
      <c r="Q640" s="118"/>
      <c r="R640" s="119"/>
      <c r="S640" s="119"/>
    </row>
    <row r="641" spans="1:19">
      <c r="A641" s="121"/>
      <c r="B641" s="122"/>
      <c r="C641" s="125"/>
      <c r="D641" s="126"/>
      <c r="E641" s="119"/>
      <c r="F641" s="119"/>
      <c r="G641" s="118"/>
      <c r="H641" s="120"/>
      <c r="I641" s="118"/>
      <c r="J641" s="72"/>
      <c r="K641" s="72"/>
      <c r="L641" s="72"/>
      <c r="M641" s="70"/>
      <c r="N641" s="71"/>
      <c r="O641" s="119"/>
      <c r="P641" s="118"/>
      <c r="Q641" s="118"/>
      <c r="R641" s="119"/>
      <c r="S641" s="119"/>
    </row>
    <row r="642" spans="1:19">
      <c r="A642" s="121">
        <v>5</v>
      </c>
      <c r="B642" s="122" t="s">
        <v>245</v>
      </c>
      <c r="C642" s="123" t="s">
        <v>139</v>
      </c>
      <c r="D642" s="126">
        <v>2</v>
      </c>
      <c r="E642" s="119">
        <v>1.67</v>
      </c>
      <c r="F642" s="119">
        <v>3.34</v>
      </c>
      <c r="G642" s="118"/>
      <c r="H642" s="120"/>
      <c r="I642" s="118"/>
      <c r="J642" s="70"/>
      <c r="K642" s="70"/>
      <c r="L642" s="70"/>
      <c r="M642" s="70">
        <v>1.667</v>
      </c>
      <c r="N642" s="71"/>
      <c r="O642" s="119">
        <v>3.34</v>
      </c>
      <c r="P642" s="118"/>
      <c r="Q642" s="118"/>
      <c r="R642" s="119">
        <v>1.67</v>
      </c>
      <c r="S642" s="119">
        <v>3.34</v>
      </c>
    </row>
    <row r="643" spans="1:19">
      <c r="A643" s="121"/>
      <c r="B643" s="122"/>
      <c r="C643" s="124"/>
      <c r="D643" s="126"/>
      <c r="E643" s="119"/>
      <c r="F643" s="119"/>
      <c r="G643" s="118"/>
      <c r="H643" s="120"/>
      <c r="I643" s="118"/>
      <c r="J643" s="72"/>
      <c r="K643" s="72"/>
      <c r="L643" s="72"/>
      <c r="M643" s="70"/>
      <c r="N643" s="71"/>
      <c r="O643" s="119"/>
      <c r="P643" s="118"/>
      <c r="Q643" s="118"/>
      <c r="R643" s="119"/>
      <c r="S643" s="119"/>
    </row>
    <row r="644" spans="1:19">
      <c r="A644" s="121"/>
      <c r="B644" s="122"/>
      <c r="C644" s="124"/>
      <c r="D644" s="126"/>
      <c r="E644" s="119"/>
      <c r="F644" s="119"/>
      <c r="G644" s="118"/>
      <c r="H644" s="120"/>
      <c r="I644" s="118"/>
      <c r="J644" s="72"/>
      <c r="K644" s="72"/>
      <c r="L644" s="72"/>
      <c r="M644" s="70"/>
      <c r="N644" s="71"/>
      <c r="O644" s="119"/>
      <c r="P644" s="118"/>
      <c r="Q644" s="118"/>
      <c r="R644" s="119"/>
      <c r="S644" s="119"/>
    </row>
    <row r="645" spans="1:19">
      <c r="A645" s="121"/>
      <c r="B645" s="122"/>
      <c r="C645" s="125"/>
      <c r="D645" s="126"/>
      <c r="E645" s="119"/>
      <c r="F645" s="119"/>
      <c r="G645" s="118"/>
      <c r="H645" s="120"/>
      <c r="I645" s="118"/>
      <c r="J645" s="72"/>
      <c r="K645" s="72"/>
      <c r="L645" s="72"/>
      <c r="M645" s="70"/>
      <c r="N645" s="71"/>
      <c r="O645" s="119"/>
      <c r="P645" s="118"/>
      <c r="Q645" s="118"/>
      <c r="R645" s="119"/>
      <c r="S645" s="119"/>
    </row>
    <row r="646" spans="1:19">
      <c r="A646" s="96"/>
      <c r="B646" s="99" t="s">
        <v>274</v>
      </c>
      <c r="C646" s="263"/>
      <c r="D646" s="266"/>
      <c r="E646" s="262"/>
      <c r="F646" s="88">
        <v>4773.68</v>
      </c>
      <c r="G646" s="262">
        <v>0</v>
      </c>
      <c r="H646" s="269"/>
      <c r="I646" s="262">
        <v>0</v>
      </c>
      <c r="J646" s="74"/>
      <c r="K646" s="74"/>
      <c r="L646" s="74"/>
      <c r="M646" s="73"/>
      <c r="N646" s="75">
        <v>0</v>
      </c>
      <c r="O646" s="88">
        <v>4773.68</v>
      </c>
      <c r="P646" s="259">
        <v>0</v>
      </c>
      <c r="Q646" s="259" t="e">
        <v>#VALUE!</v>
      </c>
      <c r="R646" s="262"/>
      <c r="S646" s="88">
        <v>4773.68</v>
      </c>
    </row>
    <row r="647" spans="1:19">
      <c r="A647" s="97"/>
      <c r="B647" s="100"/>
      <c r="C647" s="264"/>
      <c r="D647" s="267"/>
      <c r="E647" s="262"/>
      <c r="F647" s="88"/>
      <c r="G647" s="262"/>
      <c r="H647" s="269"/>
      <c r="I647" s="262"/>
      <c r="J647" s="74"/>
      <c r="K647" s="74"/>
      <c r="L647" s="74"/>
      <c r="M647" s="73"/>
      <c r="N647" s="75">
        <v>0</v>
      </c>
      <c r="O647" s="88"/>
      <c r="P647" s="260"/>
      <c r="Q647" s="260"/>
      <c r="R647" s="262"/>
      <c r="S647" s="88"/>
    </row>
    <row r="648" spans="1:19">
      <c r="A648" s="97"/>
      <c r="B648" s="100"/>
      <c r="C648" s="264"/>
      <c r="D648" s="267"/>
      <c r="E648" s="262"/>
      <c r="F648" s="88"/>
      <c r="G648" s="262"/>
      <c r="H648" s="269"/>
      <c r="I648" s="262"/>
      <c r="J648" s="74"/>
      <c r="K648" s="74"/>
      <c r="L648" s="74"/>
      <c r="M648" s="74"/>
      <c r="N648" s="75">
        <v>0</v>
      </c>
      <c r="O648" s="88"/>
      <c r="P648" s="260"/>
      <c r="Q648" s="260"/>
      <c r="R648" s="262"/>
      <c r="S648" s="88"/>
    </row>
    <row r="649" spans="1:19">
      <c r="A649" s="98"/>
      <c r="B649" s="101"/>
      <c r="C649" s="265"/>
      <c r="D649" s="268"/>
      <c r="E649" s="262"/>
      <c r="F649" s="88"/>
      <c r="G649" s="262"/>
      <c r="H649" s="269"/>
      <c r="I649" s="262"/>
      <c r="J649" s="74"/>
      <c r="K649" s="74"/>
      <c r="L649" s="74"/>
      <c r="M649" s="73"/>
      <c r="N649" s="75">
        <v>0</v>
      </c>
      <c r="O649" s="88"/>
      <c r="P649" s="261"/>
      <c r="Q649" s="261"/>
      <c r="R649" s="262"/>
      <c r="S649" s="88"/>
    </row>
    <row r="650" spans="1:19">
      <c r="A650" s="109"/>
      <c r="B650" s="112" t="s">
        <v>275</v>
      </c>
      <c r="C650" s="115"/>
      <c r="D650" s="116"/>
      <c r="E650" s="94"/>
      <c r="F650" s="117">
        <v>0.13416630316984221</v>
      </c>
      <c r="G650" s="94">
        <v>0</v>
      </c>
      <c r="H650" s="104"/>
      <c r="I650" s="94">
        <v>0</v>
      </c>
      <c r="J650" s="37"/>
      <c r="K650" s="37"/>
      <c r="L650" s="37"/>
      <c r="M650" s="38"/>
      <c r="N650" s="26">
        <v>0</v>
      </c>
      <c r="O650" s="117">
        <v>0.13416630316984221</v>
      </c>
      <c r="P650" s="105">
        <v>0</v>
      </c>
      <c r="Q650" s="105" t="e">
        <v>#VALUE!</v>
      </c>
      <c r="R650" s="94"/>
      <c r="S650" s="117">
        <v>0.13416630316984221</v>
      </c>
    </row>
    <row r="651" spans="1:19">
      <c r="A651" s="110"/>
      <c r="B651" s="113"/>
      <c r="C651" s="115"/>
      <c r="D651" s="116"/>
      <c r="E651" s="94"/>
      <c r="F651" s="117"/>
      <c r="G651" s="94"/>
      <c r="H651" s="104"/>
      <c r="I651" s="94"/>
      <c r="J651" s="37"/>
      <c r="K651" s="37"/>
      <c r="L651" s="37"/>
      <c r="M651" s="38"/>
      <c r="N651" s="26">
        <v>0</v>
      </c>
      <c r="O651" s="117"/>
      <c r="P651" s="106"/>
      <c r="Q651" s="106"/>
      <c r="R651" s="94"/>
      <c r="S651" s="117"/>
    </row>
    <row r="652" spans="1:19">
      <c r="A652" s="110"/>
      <c r="B652" s="113"/>
      <c r="C652" s="115"/>
      <c r="D652" s="116"/>
      <c r="E652" s="94"/>
      <c r="F652" s="117"/>
      <c r="G652" s="94"/>
      <c r="H652" s="104"/>
      <c r="I652" s="94"/>
      <c r="J652" s="37"/>
      <c r="K652" s="37"/>
      <c r="L652" s="39"/>
      <c r="M652" s="40"/>
      <c r="N652" s="26">
        <v>0</v>
      </c>
      <c r="O652" s="117"/>
      <c r="P652" s="106"/>
      <c r="Q652" s="106"/>
      <c r="R652" s="94"/>
      <c r="S652" s="117"/>
    </row>
    <row r="653" spans="1:19">
      <c r="A653" s="111"/>
      <c r="B653" s="114"/>
      <c r="C653" s="115"/>
      <c r="D653" s="116"/>
      <c r="E653" s="94"/>
      <c r="F653" s="117"/>
      <c r="G653" s="94"/>
      <c r="H653" s="104"/>
      <c r="I653" s="94"/>
      <c r="J653" s="37"/>
      <c r="K653" s="37"/>
      <c r="L653" s="37"/>
      <c r="M653" s="38"/>
      <c r="N653" s="26">
        <v>0</v>
      </c>
      <c r="O653" s="117"/>
      <c r="P653" s="107"/>
      <c r="Q653" s="107"/>
      <c r="R653" s="94"/>
      <c r="S653" s="117"/>
    </row>
    <row r="654" spans="1:19">
      <c r="A654" s="96"/>
      <c r="B654" s="99" t="s">
        <v>276</v>
      </c>
      <c r="C654" s="102"/>
      <c r="D654" s="103"/>
      <c r="E654" s="90"/>
      <c r="F654" s="88">
        <v>35580.32</v>
      </c>
      <c r="G654" s="90">
        <v>0</v>
      </c>
      <c r="H654" s="89"/>
      <c r="I654" s="90">
        <v>0</v>
      </c>
      <c r="J654" s="33"/>
      <c r="K654" s="33"/>
      <c r="L654" s="33"/>
      <c r="M654" s="32"/>
      <c r="N654" s="34">
        <v>0</v>
      </c>
      <c r="O654" s="88">
        <v>35580.32</v>
      </c>
      <c r="P654" s="91">
        <v>0</v>
      </c>
      <c r="Q654" s="91" t="e">
        <v>#VALUE!</v>
      </c>
      <c r="R654" s="90"/>
      <c r="S654" s="88">
        <v>35580.32</v>
      </c>
    </row>
    <row r="655" spans="1:19">
      <c r="A655" s="97"/>
      <c r="B655" s="100"/>
      <c r="C655" s="102"/>
      <c r="D655" s="103"/>
      <c r="E655" s="90"/>
      <c r="F655" s="88"/>
      <c r="G655" s="90"/>
      <c r="H655" s="89"/>
      <c r="I655" s="90"/>
      <c r="J655" s="33"/>
      <c r="K655" s="33"/>
      <c r="L655" s="33"/>
      <c r="M655" s="32"/>
      <c r="N655" s="34">
        <v>0</v>
      </c>
      <c r="O655" s="88"/>
      <c r="P655" s="92"/>
      <c r="Q655" s="92"/>
      <c r="R655" s="90"/>
      <c r="S655" s="88"/>
    </row>
    <row r="656" spans="1:19">
      <c r="A656" s="97"/>
      <c r="B656" s="100"/>
      <c r="C656" s="102"/>
      <c r="D656" s="103"/>
      <c r="E656" s="90"/>
      <c r="F656" s="88"/>
      <c r="G656" s="90"/>
      <c r="H656" s="89"/>
      <c r="I656" s="90"/>
      <c r="J656" s="33"/>
      <c r="K656" s="33"/>
      <c r="L656" s="35"/>
      <c r="M656" s="36"/>
      <c r="N656" s="34">
        <v>0</v>
      </c>
      <c r="O656" s="88"/>
      <c r="P656" s="92"/>
      <c r="Q656" s="92"/>
      <c r="R656" s="90"/>
      <c r="S656" s="88"/>
    </row>
    <row r="657" spans="1:19">
      <c r="A657" s="98"/>
      <c r="B657" s="101"/>
      <c r="C657" s="102"/>
      <c r="D657" s="103"/>
      <c r="E657" s="90"/>
      <c r="F657" s="88"/>
      <c r="G657" s="90"/>
      <c r="H657" s="89"/>
      <c r="I657" s="90"/>
      <c r="J657" s="33"/>
      <c r="K657" s="33"/>
      <c r="L657" s="33"/>
      <c r="M657" s="32"/>
      <c r="N657" s="34">
        <v>0</v>
      </c>
      <c r="O657" s="88"/>
      <c r="P657" s="93"/>
      <c r="Q657" s="93"/>
      <c r="R657" s="90"/>
      <c r="S657" s="88"/>
    </row>
    <row r="658" spans="1:19">
      <c r="A658" s="109"/>
      <c r="B658" s="112" t="s">
        <v>277</v>
      </c>
      <c r="C658" s="115"/>
      <c r="D658" s="116"/>
      <c r="E658" s="94"/>
      <c r="F658" s="108">
        <v>1</v>
      </c>
      <c r="G658" s="94">
        <v>0</v>
      </c>
      <c r="H658" s="104"/>
      <c r="I658" s="94">
        <v>0</v>
      </c>
      <c r="J658" s="37"/>
      <c r="K658" s="37"/>
      <c r="L658" s="37"/>
      <c r="M658" s="38"/>
      <c r="N658" s="26">
        <v>0</v>
      </c>
      <c r="O658" s="108">
        <v>1</v>
      </c>
      <c r="P658" s="105">
        <v>0</v>
      </c>
      <c r="Q658" s="105" t="e">
        <v>#VALUE!</v>
      </c>
      <c r="R658" s="94"/>
      <c r="S658" s="108">
        <v>1</v>
      </c>
    </row>
    <row r="659" spans="1:19">
      <c r="A659" s="110"/>
      <c r="B659" s="113"/>
      <c r="C659" s="115"/>
      <c r="D659" s="116"/>
      <c r="E659" s="94"/>
      <c r="F659" s="108"/>
      <c r="G659" s="94"/>
      <c r="H659" s="104"/>
      <c r="I659" s="94"/>
      <c r="J659" s="37"/>
      <c r="K659" s="37"/>
      <c r="L659" s="37"/>
      <c r="M659" s="38"/>
      <c r="N659" s="26">
        <v>0</v>
      </c>
      <c r="O659" s="108"/>
      <c r="P659" s="106"/>
      <c r="Q659" s="106"/>
      <c r="R659" s="94"/>
      <c r="S659" s="108"/>
    </row>
    <row r="660" spans="1:19">
      <c r="A660" s="110"/>
      <c r="B660" s="113"/>
      <c r="C660" s="115"/>
      <c r="D660" s="116"/>
      <c r="E660" s="94"/>
      <c r="F660" s="108"/>
      <c r="G660" s="94"/>
      <c r="H660" s="104"/>
      <c r="I660" s="94"/>
      <c r="J660" s="37"/>
      <c r="K660" s="37"/>
      <c r="L660" s="39"/>
      <c r="M660" s="40"/>
      <c r="N660" s="26">
        <v>0</v>
      </c>
      <c r="O660" s="108"/>
      <c r="P660" s="106"/>
      <c r="Q660" s="106"/>
      <c r="R660" s="94"/>
      <c r="S660" s="108"/>
    </row>
    <row r="661" spans="1:19">
      <c r="A661" s="111"/>
      <c r="B661" s="114"/>
      <c r="C661" s="115"/>
      <c r="D661" s="116"/>
      <c r="E661" s="94"/>
      <c r="F661" s="108"/>
      <c r="G661" s="94"/>
      <c r="H661" s="104"/>
      <c r="I661" s="94"/>
      <c r="J661" s="37"/>
      <c r="K661" s="37"/>
      <c r="L661" s="37"/>
      <c r="M661" s="38"/>
      <c r="N661" s="26">
        <v>0</v>
      </c>
      <c r="O661" s="108"/>
      <c r="P661" s="107"/>
      <c r="Q661" s="107"/>
      <c r="R661" s="94"/>
      <c r="S661" s="108"/>
    </row>
    <row r="662" spans="1:19">
      <c r="A662" s="109"/>
      <c r="B662" s="112" t="s">
        <v>278</v>
      </c>
      <c r="C662" s="115"/>
      <c r="D662" s="116"/>
      <c r="E662" s="94"/>
      <c r="F662" s="95">
        <v>7116.0640000000003</v>
      </c>
      <c r="G662" s="94">
        <v>0</v>
      </c>
      <c r="H662" s="104"/>
      <c r="I662" s="94">
        <v>0</v>
      </c>
      <c r="J662" s="37"/>
      <c r="K662" s="37"/>
      <c r="L662" s="37"/>
      <c r="M662" s="38"/>
      <c r="N662" s="26">
        <v>0</v>
      </c>
      <c r="O662" s="95">
        <v>7116.0640000000003</v>
      </c>
      <c r="P662" s="105">
        <v>0</v>
      </c>
      <c r="Q662" s="105" t="e">
        <v>#VALUE!</v>
      </c>
      <c r="R662" s="94"/>
      <c r="S662" s="95">
        <v>7116.0640000000003</v>
      </c>
    </row>
    <row r="663" spans="1:19">
      <c r="A663" s="110"/>
      <c r="B663" s="113"/>
      <c r="C663" s="115"/>
      <c r="D663" s="116"/>
      <c r="E663" s="94"/>
      <c r="F663" s="95"/>
      <c r="G663" s="94"/>
      <c r="H663" s="104"/>
      <c r="I663" s="94"/>
      <c r="J663" s="37"/>
      <c r="K663" s="37"/>
      <c r="L663" s="37"/>
      <c r="M663" s="38"/>
      <c r="N663" s="26">
        <v>0</v>
      </c>
      <c r="O663" s="95"/>
      <c r="P663" s="106"/>
      <c r="Q663" s="106"/>
      <c r="R663" s="94"/>
      <c r="S663" s="95"/>
    </row>
    <row r="664" spans="1:19">
      <c r="A664" s="110"/>
      <c r="B664" s="113"/>
      <c r="C664" s="115"/>
      <c r="D664" s="116"/>
      <c r="E664" s="94"/>
      <c r="F664" s="95"/>
      <c r="G664" s="94"/>
      <c r="H664" s="104"/>
      <c r="I664" s="94"/>
      <c r="J664" s="37"/>
      <c r="K664" s="37"/>
      <c r="L664" s="39"/>
      <c r="M664" s="40"/>
      <c r="N664" s="26">
        <v>0</v>
      </c>
      <c r="O664" s="95"/>
      <c r="P664" s="106"/>
      <c r="Q664" s="106"/>
      <c r="R664" s="94"/>
      <c r="S664" s="95"/>
    </row>
    <row r="665" spans="1:19">
      <c r="A665" s="111"/>
      <c r="B665" s="114"/>
      <c r="C665" s="115"/>
      <c r="D665" s="116"/>
      <c r="E665" s="94"/>
      <c r="F665" s="95"/>
      <c r="G665" s="94"/>
      <c r="H665" s="104"/>
      <c r="I665" s="94"/>
      <c r="J665" s="37"/>
      <c r="K665" s="37"/>
      <c r="L665" s="37"/>
      <c r="M665" s="38"/>
      <c r="N665" s="26">
        <v>0</v>
      </c>
      <c r="O665" s="95"/>
      <c r="P665" s="107"/>
      <c r="Q665" s="107"/>
      <c r="R665" s="94"/>
      <c r="S665" s="95"/>
    </row>
    <row r="666" spans="1:19">
      <c r="A666" s="96"/>
      <c r="B666" s="99" t="s">
        <v>279</v>
      </c>
      <c r="C666" s="102"/>
      <c r="D666" s="103"/>
      <c r="E666" s="90"/>
      <c r="F666" s="88">
        <v>42696.383999999998</v>
      </c>
      <c r="G666" s="90">
        <v>0</v>
      </c>
      <c r="H666" s="89"/>
      <c r="I666" s="90">
        <v>0</v>
      </c>
      <c r="J666" s="33"/>
      <c r="K666" s="33"/>
      <c r="L666" s="33"/>
      <c r="M666" s="32"/>
      <c r="N666" s="34">
        <v>0</v>
      </c>
      <c r="O666" s="88">
        <v>42696.383999999998</v>
      </c>
      <c r="P666" s="91">
        <v>0</v>
      </c>
      <c r="Q666" s="91">
        <v>0</v>
      </c>
      <c r="R666" s="90"/>
      <c r="S666" s="88">
        <v>42696.383999999998</v>
      </c>
    </row>
    <row r="667" spans="1:19">
      <c r="A667" s="97"/>
      <c r="B667" s="100"/>
      <c r="C667" s="102"/>
      <c r="D667" s="103"/>
      <c r="E667" s="90"/>
      <c r="F667" s="88"/>
      <c r="G667" s="90"/>
      <c r="H667" s="89"/>
      <c r="I667" s="90"/>
      <c r="J667" s="33"/>
      <c r="K667" s="33"/>
      <c r="L667" s="33"/>
      <c r="M667" s="32"/>
      <c r="N667" s="34">
        <v>0</v>
      </c>
      <c r="O667" s="88"/>
      <c r="P667" s="92"/>
      <c r="Q667" s="92"/>
      <c r="R667" s="90"/>
      <c r="S667" s="88"/>
    </row>
    <row r="668" spans="1:19">
      <c r="A668" s="97"/>
      <c r="B668" s="100"/>
      <c r="C668" s="102"/>
      <c r="D668" s="103"/>
      <c r="E668" s="90"/>
      <c r="F668" s="88"/>
      <c r="G668" s="90"/>
      <c r="H668" s="89"/>
      <c r="I668" s="90"/>
      <c r="J668" s="33"/>
      <c r="K668" s="33"/>
      <c r="L668" s="35"/>
      <c r="M668" s="36"/>
      <c r="N668" s="34">
        <v>0</v>
      </c>
      <c r="O668" s="88"/>
      <c r="P668" s="92"/>
      <c r="Q668" s="92"/>
      <c r="R668" s="90"/>
      <c r="S668" s="88"/>
    </row>
    <row r="669" spans="1:19">
      <c r="A669" s="98"/>
      <c r="B669" s="101"/>
      <c r="C669" s="102"/>
      <c r="D669" s="103"/>
      <c r="E669" s="90"/>
      <c r="F669" s="88"/>
      <c r="G669" s="90"/>
      <c r="H669" s="89"/>
      <c r="I669" s="90"/>
      <c r="J669" s="33"/>
      <c r="K669" s="33"/>
      <c r="L669" s="33"/>
      <c r="M669" s="32"/>
      <c r="N669" s="34">
        <v>0</v>
      </c>
      <c r="O669" s="88"/>
      <c r="P669" s="93"/>
      <c r="Q669" s="93"/>
      <c r="R669" s="90"/>
      <c r="S669" s="88"/>
    </row>
    <row r="670" spans="1:19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84"/>
      <c r="B671" s="85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</row>
    <row r="672" spans="1:19">
      <c r="A672" s="257" t="s">
        <v>280</v>
      </c>
      <c r="B672" s="257"/>
      <c r="C672" s="257"/>
      <c r="D672" s="257"/>
      <c r="E672" s="25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1"/>
      <c r="Q672" s="1"/>
      <c r="R672" s="1"/>
      <c r="S672" s="1"/>
    </row>
    <row r="673" spans="1:19">
      <c r="A673" s="86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</row>
    <row r="674" spans="1:19">
      <c r="A674" s="2"/>
      <c r="B674" s="2"/>
      <c r="C674" s="4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</sheetData>
  <mergeCells count="2317">
    <mergeCell ref="F11:F14"/>
    <mergeCell ref="G11:G14"/>
    <mergeCell ref="H11:H14"/>
    <mergeCell ref="I11:I14"/>
    <mergeCell ref="O11:O14"/>
    <mergeCell ref="P11:P14"/>
    <mergeCell ref="R6:R8"/>
    <mergeCell ref="S6:S8"/>
    <mergeCell ref="F8:G8"/>
    <mergeCell ref="H8:I8"/>
    <mergeCell ref="J8:N8"/>
    <mergeCell ref="A11:A14"/>
    <mergeCell ref="B11:B14"/>
    <mergeCell ref="C11:C14"/>
    <mergeCell ref="D11:D14"/>
    <mergeCell ref="E11:E14"/>
    <mergeCell ref="A4:S4"/>
    <mergeCell ref="A5:S5"/>
    <mergeCell ref="A6:A9"/>
    <mergeCell ref="B6:B9"/>
    <mergeCell ref="C6:C9"/>
    <mergeCell ref="D6:D9"/>
    <mergeCell ref="E6:E9"/>
    <mergeCell ref="F6:N7"/>
    <mergeCell ref="P6:P8"/>
    <mergeCell ref="Q11:Q14"/>
    <mergeCell ref="R11:R14"/>
    <mergeCell ref="S11:S14"/>
    <mergeCell ref="S15:S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H15:H18"/>
    <mergeCell ref="I15:I18"/>
    <mergeCell ref="O15:O18"/>
    <mergeCell ref="P15:P18"/>
    <mergeCell ref="Q15:Q18"/>
    <mergeCell ref="R15:R18"/>
    <mergeCell ref="G15:G18"/>
    <mergeCell ref="A15:A18"/>
    <mergeCell ref="B15:B18"/>
    <mergeCell ref="C15:C18"/>
    <mergeCell ref="D15:D18"/>
    <mergeCell ref="E15:E18"/>
    <mergeCell ref="F15:F18"/>
    <mergeCell ref="Q23:Q26"/>
    <mergeCell ref="R23:R26"/>
    <mergeCell ref="S23:S26"/>
    <mergeCell ref="A27:A30"/>
    <mergeCell ref="B27:B30"/>
    <mergeCell ref="C27:C30"/>
    <mergeCell ref="D27:D30"/>
    <mergeCell ref="E27:E30"/>
    <mergeCell ref="F27:F30"/>
    <mergeCell ref="G27:G30"/>
    <mergeCell ref="F23:F26"/>
    <mergeCell ref="G23:G26"/>
    <mergeCell ref="H23:H26"/>
    <mergeCell ref="I23:I26"/>
    <mergeCell ref="O23:O26"/>
    <mergeCell ref="P23:P26"/>
    <mergeCell ref="O19:O22"/>
    <mergeCell ref="P19:P22"/>
    <mergeCell ref="Q19:Q22"/>
    <mergeCell ref="R19:R22"/>
    <mergeCell ref="S19:S22"/>
    <mergeCell ref="A23:A26"/>
    <mergeCell ref="B23:B26"/>
    <mergeCell ref="C23:C26"/>
    <mergeCell ref="D23:D26"/>
    <mergeCell ref="E23:E26"/>
    <mergeCell ref="O31:O34"/>
    <mergeCell ref="P31:P34"/>
    <mergeCell ref="Q31:Q34"/>
    <mergeCell ref="R31:R34"/>
    <mergeCell ref="S31:S34"/>
    <mergeCell ref="A35:A38"/>
    <mergeCell ref="B35:B38"/>
    <mergeCell ref="C35:C38"/>
    <mergeCell ref="D35:D38"/>
    <mergeCell ref="E35:E38"/>
    <mergeCell ref="S27:S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H27:H30"/>
    <mergeCell ref="I27:I30"/>
    <mergeCell ref="O27:O30"/>
    <mergeCell ref="P27:P30"/>
    <mergeCell ref="Q27:Q30"/>
    <mergeCell ref="R27:R30"/>
    <mergeCell ref="S39:S42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H39:H42"/>
    <mergeCell ref="I39:I42"/>
    <mergeCell ref="O39:O42"/>
    <mergeCell ref="P39:P42"/>
    <mergeCell ref="Q39:Q42"/>
    <mergeCell ref="R39:R42"/>
    <mergeCell ref="Q35:Q38"/>
    <mergeCell ref="R35:R38"/>
    <mergeCell ref="S35:S38"/>
    <mergeCell ref="A39:A42"/>
    <mergeCell ref="B39:B42"/>
    <mergeCell ref="C39:C42"/>
    <mergeCell ref="D39:D42"/>
    <mergeCell ref="E39:E42"/>
    <mergeCell ref="F39:F42"/>
    <mergeCell ref="G39:G42"/>
    <mergeCell ref="F35:F38"/>
    <mergeCell ref="G35:G38"/>
    <mergeCell ref="H35:H38"/>
    <mergeCell ref="I35:I38"/>
    <mergeCell ref="O35:O38"/>
    <mergeCell ref="P35:P38"/>
    <mergeCell ref="Q47:Q50"/>
    <mergeCell ref="R47:R50"/>
    <mergeCell ref="S47:S50"/>
    <mergeCell ref="A51:A54"/>
    <mergeCell ref="B51:B54"/>
    <mergeCell ref="C51:C54"/>
    <mergeCell ref="D51:D54"/>
    <mergeCell ref="E51:E54"/>
    <mergeCell ref="F51:F54"/>
    <mergeCell ref="G51:G54"/>
    <mergeCell ref="F47:F50"/>
    <mergeCell ref="G47:G50"/>
    <mergeCell ref="H47:H50"/>
    <mergeCell ref="I47:I50"/>
    <mergeCell ref="O47:O50"/>
    <mergeCell ref="P47:P50"/>
    <mergeCell ref="O43:O46"/>
    <mergeCell ref="P43:P46"/>
    <mergeCell ref="Q43:Q46"/>
    <mergeCell ref="R43:R46"/>
    <mergeCell ref="S43:S46"/>
    <mergeCell ref="A47:A50"/>
    <mergeCell ref="B47:B50"/>
    <mergeCell ref="C47:C50"/>
    <mergeCell ref="D47:D50"/>
    <mergeCell ref="E47:E50"/>
    <mergeCell ref="O55:O58"/>
    <mergeCell ref="P55:P58"/>
    <mergeCell ref="Q55:Q58"/>
    <mergeCell ref="R55:R58"/>
    <mergeCell ref="S55:S58"/>
    <mergeCell ref="A59:A62"/>
    <mergeCell ref="B59:B62"/>
    <mergeCell ref="C59:C62"/>
    <mergeCell ref="D59:D62"/>
    <mergeCell ref="E59:E62"/>
    <mergeCell ref="S51:S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H51:H54"/>
    <mergeCell ref="I51:I54"/>
    <mergeCell ref="O51:O54"/>
    <mergeCell ref="P51:P54"/>
    <mergeCell ref="Q51:Q54"/>
    <mergeCell ref="R51:R54"/>
    <mergeCell ref="S63:S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H63:H66"/>
    <mergeCell ref="I63:I66"/>
    <mergeCell ref="O63:O66"/>
    <mergeCell ref="P63:P66"/>
    <mergeCell ref="Q63:Q66"/>
    <mergeCell ref="R63:R66"/>
    <mergeCell ref="Q59:Q62"/>
    <mergeCell ref="R59:R62"/>
    <mergeCell ref="S59:S62"/>
    <mergeCell ref="A63:A66"/>
    <mergeCell ref="B63:B66"/>
    <mergeCell ref="C63:C66"/>
    <mergeCell ref="D63:D66"/>
    <mergeCell ref="E63:E66"/>
    <mergeCell ref="F63:F66"/>
    <mergeCell ref="G63:G66"/>
    <mergeCell ref="F59:F62"/>
    <mergeCell ref="G59:G62"/>
    <mergeCell ref="H59:H62"/>
    <mergeCell ref="I59:I62"/>
    <mergeCell ref="O59:O62"/>
    <mergeCell ref="P59:P62"/>
    <mergeCell ref="Q71:Q74"/>
    <mergeCell ref="R71:R74"/>
    <mergeCell ref="S71:S74"/>
    <mergeCell ref="A75:A78"/>
    <mergeCell ref="B75:B78"/>
    <mergeCell ref="C75:C78"/>
    <mergeCell ref="D75:D78"/>
    <mergeCell ref="E75:E78"/>
    <mergeCell ref="F75:F78"/>
    <mergeCell ref="G75:G78"/>
    <mergeCell ref="F71:F74"/>
    <mergeCell ref="G71:G74"/>
    <mergeCell ref="H71:H74"/>
    <mergeCell ref="I71:I74"/>
    <mergeCell ref="O71:O74"/>
    <mergeCell ref="P71:P74"/>
    <mergeCell ref="O67:O70"/>
    <mergeCell ref="P67:P70"/>
    <mergeCell ref="Q67:Q70"/>
    <mergeCell ref="R67:R70"/>
    <mergeCell ref="S67:S70"/>
    <mergeCell ref="A71:A74"/>
    <mergeCell ref="B71:B74"/>
    <mergeCell ref="C71:C74"/>
    <mergeCell ref="D71:D74"/>
    <mergeCell ref="E71:E74"/>
    <mergeCell ref="A83:A86"/>
    <mergeCell ref="B83:B86"/>
    <mergeCell ref="C83:C86"/>
    <mergeCell ref="D83:D86"/>
    <mergeCell ref="E83:E86"/>
    <mergeCell ref="S75:S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H75:H78"/>
    <mergeCell ref="I75:I78"/>
    <mergeCell ref="O75:O78"/>
    <mergeCell ref="P75:P78"/>
    <mergeCell ref="Q75:Q78"/>
    <mergeCell ref="R75:R78"/>
    <mergeCell ref="G88:G91"/>
    <mergeCell ref="H88:H91"/>
    <mergeCell ref="I88:I91"/>
    <mergeCell ref="Q83:Q86"/>
    <mergeCell ref="R83:R86"/>
    <mergeCell ref="S83:S86"/>
    <mergeCell ref="F83:F86"/>
    <mergeCell ref="G83:G86"/>
    <mergeCell ref="H83:H86"/>
    <mergeCell ref="I83:I86"/>
    <mergeCell ref="O83:O86"/>
    <mergeCell ref="P83:P86"/>
    <mergeCell ref="O79:O82"/>
    <mergeCell ref="P79:P82"/>
    <mergeCell ref="Q79:Q82"/>
    <mergeCell ref="R79:R82"/>
    <mergeCell ref="S79:S82"/>
    <mergeCell ref="Q92:Q95"/>
    <mergeCell ref="R92:R95"/>
    <mergeCell ref="S92:S95"/>
    <mergeCell ref="A96:A99"/>
    <mergeCell ref="B96:B99"/>
    <mergeCell ref="C96:C99"/>
    <mergeCell ref="D96:D99"/>
    <mergeCell ref="E96:E99"/>
    <mergeCell ref="F96:F99"/>
    <mergeCell ref="G96:G99"/>
    <mergeCell ref="F92:F95"/>
    <mergeCell ref="G92:G95"/>
    <mergeCell ref="H92:H95"/>
    <mergeCell ref="I92:I95"/>
    <mergeCell ref="O92:O95"/>
    <mergeCell ref="P92:P95"/>
    <mergeCell ref="O88:O91"/>
    <mergeCell ref="P88:P91"/>
    <mergeCell ref="Q88:Q91"/>
    <mergeCell ref="R88:R91"/>
    <mergeCell ref="S88:S91"/>
    <mergeCell ref="A92:A95"/>
    <mergeCell ref="B92:B95"/>
    <mergeCell ref="C92:C95"/>
    <mergeCell ref="D92:D95"/>
    <mergeCell ref="E92:E95"/>
    <mergeCell ref="A88:A91"/>
    <mergeCell ref="B88:B91"/>
    <mergeCell ref="C88:C91"/>
    <mergeCell ref="D88:D91"/>
    <mergeCell ref="E88:E91"/>
    <mergeCell ref="F88:F91"/>
    <mergeCell ref="A104:A107"/>
    <mergeCell ref="B104:B107"/>
    <mergeCell ref="C104:C107"/>
    <mergeCell ref="D104:D107"/>
    <mergeCell ref="E104:E107"/>
    <mergeCell ref="S96:S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H96:H99"/>
    <mergeCell ref="I96:I99"/>
    <mergeCell ref="O96:O99"/>
    <mergeCell ref="P96:P99"/>
    <mergeCell ref="Q96:Q99"/>
    <mergeCell ref="R96:R99"/>
    <mergeCell ref="G109:G112"/>
    <mergeCell ref="H109:H112"/>
    <mergeCell ref="I109:I112"/>
    <mergeCell ref="Q104:Q107"/>
    <mergeCell ref="R104:R107"/>
    <mergeCell ref="S104:S107"/>
    <mergeCell ref="F104:F107"/>
    <mergeCell ref="G104:G107"/>
    <mergeCell ref="H104:H107"/>
    <mergeCell ref="I104:I107"/>
    <mergeCell ref="O104:O107"/>
    <mergeCell ref="P104:P107"/>
    <mergeCell ref="O100:O103"/>
    <mergeCell ref="P100:P103"/>
    <mergeCell ref="Q100:Q103"/>
    <mergeCell ref="R100:R103"/>
    <mergeCell ref="S100:S103"/>
    <mergeCell ref="Q113:Q116"/>
    <mergeCell ref="R113:R116"/>
    <mergeCell ref="S113:S116"/>
    <mergeCell ref="A117:A120"/>
    <mergeCell ref="B117:B120"/>
    <mergeCell ref="C117:C120"/>
    <mergeCell ref="D117:D120"/>
    <mergeCell ref="E117:E120"/>
    <mergeCell ref="F117:F120"/>
    <mergeCell ref="G117:G120"/>
    <mergeCell ref="F113:F116"/>
    <mergeCell ref="G113:G116"/>
    <mergeCell ref="H113:H116"/>
    <mergeCell ref="I113:I116"/>
    <mergeCell ref="O113:O116"/>
    <mergeCell ref="P113:P116"/>
    <mergeCell ref="O109:O112"/>
    <mergeCell ref="P109:P112"/>
    <mergeCell ref="Q109:Q112"/>
    <mergeCell ref="R109:R112"/>
    <mergeCell ref="S109:S112"/>
    <mergeCell ref="A113:A116"/>
    <mergeCell ref="B113:B116"/>
    <mergeCell ref="C113:C116"/>
    <mergeCell ref="D113:D116"/>
    <mergeCell ref="E113:E116"/>
    <mergeCell ref="A109:A112"/>
    <mergeCell ref="B109:B112"/>
    <mergeCell ref="C109:C112"/>
    <mergeCell ref="D109:D112"/>
    <mergeCell ref="E109:E112"/>
    <mergeCell ref="F109:F112"/>
    <mergeCell ref="G126:G129"/>
    <mergeCell ref="O121:O124"/>
    <mergeCell ref="P121:P124"/>
    <mergeCell ref="Q121:Q124"/>
    <mergeCell ref="R121:R124"/>
    <mergeCell ref="S121:S124"/>
    <mergeCell ref="S117:S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H117:H120"/>
    <mergeCell ref="I117:I120"/>
    <mergeCell ref="O117:O120"/>
    <mergeCell ref="P117:P120"/>
    <mergeCell ref="Q117:Q120"/>
    <mergeCell ref="R117:R120"/>
    <mergeCell ref="O130:O133"/>
    <mergeCell ref="P130:P133"/>
    <mergeCell ref="Q130:Q133"/>
    <mergeCell ref="R130:R133"/>
    <mergeCell ref="S130:S133"/>
    <mergeCell ref="A134:A137"/>
    <mergeCell ref="B134:B137"/>
    <mergeCell ref="C134:C137"/>
    <mergeCell ref="D134:D137"/>
    <mergeCell ref="E134:E137"/>
    <mergeCell ref="S126:S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H126:H129"/>
    <mergeCell ref="I126:I129"/>
    <mergeCell ref="O126:O129"/>
    <mergeCell ref="P126:P129"/>
    <mergeCell ref="Q126:Q129"/>
    <mergeCell ref="R126:R129"/>
    <mergeCell ref="A126:A129"/>
    <mergeCell ref="B126:B129"/>
    <mergeCell ref="C126:C129"/>
    <mergeCell ref="D126:D129"/>
    <mergeCell ref="E126:E129"/>
    <mergeCell ref="F126:F129"/>
    <mergeCell ref="S138:S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H138:H141"/>
    <mergeCell ref="I138:I141"/>
    <mergeCell ref="O138:O141"/>
    <mergeCell ref="P138:P141"/>
    <mergeCell ref="Q138:Q141"/>
    <mergeCell ref="R138:R141"/>
    <mergeCell ref="Q134:Q137"/>
    <mergeCell ref="R134:R137"/>
    <mergeCell ref="S134:S137"/>
    <mergeCell ref="A138:A141"/>
    <mergeCell ref="B138:B141"/>
    <mergeCell ref="C138:C141"/>
    <mergeCell ref="D138:D141"/>
    <mergeCell ref="E138:E141"/>
    <mergeCell ref="F138:F141"/>
    <mergeCell ref="G138:G141"/>
    <mergeCell ref="F134:F137"/>
    <mergeCell ref="G134:G137"/>
    <mergeCell ref="H134:H137"/>
    <mergeCell ref="I134:I137"/>
    <mergeCell ref="O134:O137"/>
    <mergeCell ref="P134:P137"/>
    <mergeCell ref="Q146:Q149"/>
    <mergeCell ref="R146:R149"/>
    <mergeCell ref="S146:S149"/>
    <mergeCell ref="A150:A153"/>
    <mergeCell ref="B150:B153"/>
    <mergeCell ref="C150:C153"/>
    <mergeCell ref="D150:D153"/>
    <mergeCell ref="E150:E153"/>
    <mergeCell ref="F150:F153"/>
    <mergeCell ref="G150:G153"/>
    <mergeCell ref="F146:F149"/>
    <mergeCell ref="G146:G149"/>
    <mergeCell ref="H146:H149"/>
    <mergeCell ref="I146:I149"/>
    <mergeCell ref="O146:O149"/>
    <mergeCell ref="P146:P149"/>
    <mergeCell ref="O142:O145"/>
    <mergeCell ref="P142:P145"/>
    <mergeCell ref="Q142:Q145"/>
    <mergeCell ref="R142:R145"/>
    <mergeCell ref="S142:S145"/>
    <mergeCell ref="A146:A149"/>
    <mergeCell ref="B146:B149"/>
    <mergeCell ref="C146:C149"/>
    <mergeCell ref="D146:D149"/>
    <mergeCell ref="E146:E149"/>
    <mergeCell ref="O154:O157"/>
    <mergeCell ref="P154:P157"/>
    <mergeCell ref="Q154:Q157"/>
    <mergeCell ref="R154:R157"/>
    <mergeCell ref="S154:S157"/>
    <mergeCell ref="A158:A161"/>
    <mergeCell ref="B158:B161"/>
    <mergeCell ref="C158:C161"/>
    <mergeCell ref="D158:D161"/>
    <mergeCell ref="E158:E161"/>
    <mergeCell ref="S150:S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H150:H153"/>
    <mergeCell ref="I150:I153"/>
    <mergeCell ref="O150:O153"/>
    <mergeCell ref="P150:P153"/>
    <mergeCell ref="Q150:Q153"/>
    <mergeCell ref="R150:R153"/>
    <mergeCell ref="S162:S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H162:H165"/>
    <mergeCell ref="I162:I165"/>
    <mergeCell ref="O162:O165"/>
    <mergeCell ref="P162:P165"/>
    <mergeCell ref="Q162:Q165"/>
    <mergeCell ref="R162:R165"/>
    <mergeCell ref="Q158:Q161"/>
    <mergeCell ref="R158:R161"/>
    <mergeCell ref="S158:S161"/>
    <mergeCell ref="A162:A165"/>
    <mergeCell ref="B162:B165"/>
    <mergeCell ref="C162:C165"/>
    <mergeCell ref="D162:D165"/>
    <mergeCell ref="E162:E165"/>
    <mergeCell ref="F162:F165"/>
    <mergeCell ref="G162:G165"/>
    <mergeCell ref="F158:F161"/>
    <mergeCell ref="G158:G161"/>
    <mergeCell ref="H158:H161"/>
    <mergeCell ref="I158:I161"/>
    <mergeCell ref="O158:O161"/>
    <mergeCell ref="P158:P161"/>
    <mergeCell ref="Q170:Q173"/>
    <mergeCell ref="R170:R173"/>
    <mergeCell ref="S170:S173"/>
    <mergeCell ref="A174:A177"/>
    <mergeCell ref="B174:B177"/>
    <mergeCell ref="C174:C177"/>
    <mergeCell ref="D174:D177"/>
    <mergeCell ref="E174:E177"/>
    <mergeCell ref="F174:F177"/>
    <mergeCell ref="G174:G177"/>
    <mergeCell ref="F170:F173"/>
    <mergeCell ref="G170:G173"/>
    <mergeCell ref="H170:H173"/>
    <mergeCell ref="I170:I173"/>
    <mergeCell ref="O170:O173"/>
    <mergeCell ref="P170:P173"/>
    <mergeCell ref="O166:O169"/>
    <mergeCell ref="P166:P169"/>
    <mergeCell ref="Q166:Q169"/>
    <mergeCell ref="R166:R169"/>
    <mergeCell ref="S166:S169"/>
    <mergeCell ref="A170:A173"/>
    <mergeCell ref="B170:B173"/>
    <mergeCell ref="C170:C173"/>
    <mergeCell ref="D170:D173"/>
    <mergeCell ref="E170:E173"/>
    <mergeCell ref="O178:O181"/>
    <mergeCell ref="P178:P181"/>
    <mergeCell ref="Q178:Q181"/>
    <mergeCell ref="R178:R181"/>
    <mergeCell ref="S178:S181"/>
    <mergeCell ref="A182:A185"/>
    <mergeCell ref="B182:B185"/>
    <mergeCell ref="C182:C185"/>
    <mergeCell ref="D182:D185"/>
    <mergeCell ref="E182:E185"/>
    <mergeCell ref="S174:S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H174:H177"/>
    <mergeCell ref="I174:I177"/>
    <mergeCell ref="O174:O177"/>
    <mergeCell ref="P174:P177"/>
    <mergeCell ref="Q174:Q177"/>
    <mergeCell ref="R174:R177"/>
    <mergeCell ref="S186:S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H186:H189"/>
    <mergeCell ref="I186:I189"/>
    <mergeCell ref="O186:O189"/>
    <mergeCell ref="P186:P189"/>
    <mergeCell ref="Q186:Q189"/>
    <mergeCell ref="R186:R189"/>
    <mergeCell ref="Q182:Q185"/>
    <mergeCell ref="R182:R185"/>
    <mergeCell ref="S182:S185"/>
    <mergeCell ref="A186:A189"/>
    <mergeCell ref="B186:B189"/>
    <mergeCell ref="C186:C189"/>
    <mergeCell ref="D186:D189"/>
    <mergeCell ref="E186:E189"/>
    <mergeCell ref="F186:F189"/>
    <mergeCell ref="G186:G189"/>
    <mergeCell ref="F182:F185"/>
    <mergeCell ref="G182:G185"/>
    <mergeCell ref="H182:H185"/>
    <mergeCell ref="I182:I185"/>
    <mergeCell ref="O182:O185"/>
    <mergeCell ref="P182:P185"/>
    <mergeCell ref="Q194:Q197"/>
    <mergeCell ref="R194:R197"/>
    <mergeCell ref="S194:S197"/>
    <mergeCell ref="A198:A201"/>
    <mergeCell ref="B198:B201"/>
    <mergeCell ref="C198:C201"/>
    <mergeCell ref="D198:D201"/>
    <mergeCell ref="E198:E201"/>
    <mergeCell ref="F198:F201"/>
    <mergeCell ref="G198:G201"/>
    <mergeCell ref="F194:F197"/>
    <mergeCell ref="G194:G197"/>
    <mergeCell ref="H194:H197"/>
    <mergeCell ref="I194:I197"/>
    <mergeCell ref="O194:O197"/>
    <mergeCell ref="P194:P197"/>
    <mergeCell ref="O190:O193"/>
    <mergeCell ref="P190:P193"/>
    <mergeCell ref="Q190:Q193"/>
    <mergeCell ref="R190:R193"/>
    <mergeCell ref="S190:S193"/>
    <mergeCell ref="A194:A197"/>
    <mergeCell ref="B194:B197"/>
    <mergeCell ref="C194:C197"/>
    <mergeCell ref="D194:D197"/>
    <mergeCell ref="E194:E197"/>
    <mergeCell ref="O202:O205"/>
    <mergeCell ref="P202:P205"/>
    <mergeCell ref="Q202:Q205"/>
    <mergeCell ref="R202:R205"/>
    <mergeCell ref="S202:S205"/>
    <mergeCell ref="A206:A209"/>
    <mergeCell ref="B206:B209"/>
    <mergeCell ref="C206:C209"/>
    <mergeCell ref="D206:D209"/>
    <mergeCell ref="E206:E209"/>
    <mergeCell ref="S198:S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H198:H201"/>
    <mergeCell ref="I198:I201"/>
    <mergeCell ref="O198:O201"/>
    <mergeCell ref="P198:P201"/>
    <mergeCell ref="Q198:Q201"/>
    <mergeCell ref="R198:R201"/>
    <mergeCell ref="S210:S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H210:H213"/>
    <mergeCell ref="I210:I213"/>
    <mergeCell ref="O210:O213"/>
    <mergeCell ref="P210:P213"/>
    <mergeCell ref="Q210:Q213"/>
    <mergeCell ref="R210:R213"/>
    <mergeCell ref="Q206:Q209"/>
    <mergeCell ref="R206:R209"/>
    <mergeCell ref="S206:S209"/>
    <mergeCell ref="A210:A213"/>
    <mergeCell ref="B210:B213"/>
    <mergeCell ref="C210:C213"/>
    <mergeCell ref="D210:D213"/>
    <mergeCell ref="E210:E213"/>
    <mergeCell ref="F210:F213"/>
    <mergeCell ref="G210:G213"/>
    <mergeCell ref="F206:F209"/>
    <mergeCell ref="G206:G209"/>
    <mergeCell ref="H206:H209"/>
    <mergeCell ref="I206:I209"/>
    <mergeCell ref="O206:O209"/>
    <mergeCell ref="P206:P209"/>
    <mergeCell ref="Q218:Q221"/>
    <mergeCell ref="R218:R221"/>
    <mergeCell ref="S218:S221"/>
    <mergeCell ref="A222:A225"/>
    <mergeCell ref="B222:B225"/>
    <mergeCell ref="C222:C225"/>
    <mergeCell ref="D222:D225"/>
    <mergeCell ref="E222:E225"/>
    <mergeCell ref="F222:F225"/>
    <mergeCell ref="G222:G225"/>
    <mergeCell ref="F218:F221"/>
    <mergeCell ref="G218:G221"/>
    <mergeCell ref="H218:H221"/>
    <mergeCell ref="I218:I221"/>
    <mergeCell ref="O218:O221"/>
    <mergeCell ref="P218:P221"/>
    <mergeCell ref="O214:O217"/>
    <mergeCell ref="P214:P217"/>
    <mergeCell ref="Q214:Q217"/>
    <mergeCell ref="R214:R217"/>
    <mergeCell ref="S214:S217"/>
    <mergeCell ref="A218:A221"/>
    <mergeCell ref="B218:B221"/>
    <mergeCell ref="C218:C221"/>
    <mergeCell ref="D218:D221"/>
    <mergeCell ref="E218:E221"/>
    <mergeCell ref="O226:O229"/>
    <mergeCell ref="P226:P229"/>
    <mergeCell ref="Q226:Q229"/>
    <mergeCell ref="R226:R229"/>
    <mergeCell ref="S226:S229"/>
    <mergeCell ref="A230:A233"/>
    <mergeCell ref="B230:B233"/>
    <mergeCell ref="C230:C233"/>
    <mergeCell ref="D230:D233"/>
    <mergeCell ref="E230:E233"/>
    <mergeCell ref="S222:S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H222:H225"/>
    <mergeCell ref="I222:I225"/>
    <mergeCell ref="O222:O225"/>
    <mergeCell ref="P222:P225"/>
    <mergeCell ref="Q222:Q225"/>
    <mergeCell ref="R222:R225"/>
    <mergeCell ref="S234:S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H234:H237"/>
    <mergeCell ref="I234:I237"/>
    <mergeCell ref="O234:O237"/>
    <mergeCell ref="P234:P237"/>
    <mergeCell ref="Q234:Q237"/>
    <mergeCell ref="R234:R237"/>
    <mergeCell ref="Q230:Q233"/>
    <mergeCell ref="R230:R233"/>
    <mergeCell ref="S230:S233"/>
    <mergeCell ref="A234:A237"/>
    <mergeCell ref="B234:B237"/>
    <mergeCell ref="C234:C237"/>
    <mergeCell ref="D234:D237"/>
    <mergeCell ref="E234:E237"/>
    <mergeCell ref="F234:F237"/>
    <mergeCell ref="G234:G237"/>
    <mergeCell ref="F230:F233"/>
    <mergeCell ref="G230:G233"/>
    <mergeCell ref="H230:H233"/>
    <mergeCell ref="I230:I233"/>
    <mergeCell ref="O230:O233"/>
    <mergeCell ref="P230:P233"/>
    <mergeCell ref="Q242:Q245"/>
    <mergeCell ref="R242:R245"/>
    <mergeCell ref="S242:S245"/>
    <mergeCell ref="A246:A249"/>
    <mergeCell ref="B246:B249"/>
    <mergeCell ref="C246:C249"/>
    <mergeCell ref="D246:D249"/>
    <mergeCell ref="E246:E249"/>
    <mergeCell ref="F246:F249"/>
    <mergeCell ref="G246:G249"/>
    <mergeCell ref="F242:F245"/>
    <mergeCell ref="G242:G245"/>
    <mergeCell ref="H242:H245"/>
    <mergeCell ref="I242:I245"/>
    <mergeCell ref="O242:O245"/>
    <mergeCell ref="P242:P245"/>
    <mergeCell ref="O238:O241"/>
    <mergeCell ref="P238:P241"/>
    <mergeCell ref="Q238:Q241"/>
    <mergeCell ref="R238:R241"/>
    <mergeCell ref="S238:S241"/>
    <mergeCell ref="A242:A245"/>
    <mergeCell ref="B242:B245"/>
    <mergeCell ref="C242:C245"/>
    <mergeCell ref="D242:D245"/>
    <mergeCell ref="E242:E245"/>
    <mergeCell ref="O250:O253"/>
    <mergeCell ref="P250:P253"/>
    <mergeCell ref="Q250:Q253"/>
    <mergeCell ref="R250:R253"/>
    <mergeCell ref="S250:S253"/>
    <mergeCell ref="A254:A257"/>
    <mergeCell ref="B254:B257"/>
    <mergeCell ref="C254:C257"/>
    <mergeCell ref="D254:D257"/>
    <mergeCell ref="E254:E257"/>
    <mergeCell ref="S246:S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H246:H249"/>
    <mergeCell ref="I246:I249"/>
    <mergeCell ref="O246:O249"/>
    <mergeCell ref="P246:P249"/>
    <mergeCell ref="Q246:Q249"/>
    <mergeCell ref="R246:R249"/>
    <mergeCell ref="S258:S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H258:H261"/>
    <mergeCell ref="I258:I261"/>
    <mergeCell ref="O258:O261"/>
    <mergeCell ref="P258:P261"/>
    <mergeCell ref="Q258:Q261"/>
    <mergeCell ref="R258:R261"/>
    <mergeCell ref="Q254:Q257"/>
    <mergeCell ref="R254:R257"/>
    <mergeCell ref="S254:S257"/>
    <mergeCell ref="A258:A261"/>
    <mergeCell ref="B258:B261"/>
    <mergeCell ref="C258:C261"/>
    <mergeCell ref="D258:D261"/>
    <mergeCell ref="E258:E261"/>
    <mergeCell ref="F258:F261"/>
    <mergeCell ref="G258:G261"/>
    <mergeCell ref="F254:F257"/>
    <mergeCell ref="G254:G257"/>
    <mergeCell ref="H254:H257"/>
    <mergeCell ref="I254:I257"/>
    <mergeCell ref="O254:O257"/>
    <mergeCell ref="P254:P257"/>
    <mergeCell ref="Q266:Q269"/>
    <mergeCell ref="R266:R269"/>
    <mergeCell ref="S266:S269"/>
    <mergeCell ref="A270:A273"/>
    <mergeCell ref="B270:B273"/>
    <mergeCell ref="C270:C273"/>
    <mergeCell ref="D270:D273"/>
    <mergeCell ref="E270:E273"/>
    <mergeCell ref="F270:F273"/>
    <mergeCell ref="G270:G273"/>
    <mergeCell ref="F266:F269"/>
    <mergeCell ref="G266:G269"/>
    <mergeCell ref="H266:H269"/>
    <mergeCell ref="I266:I269"/>
    <mergeCell ref="O266:O269"/>
    <mergeCell ref="P266:P269"/>
    <mergeCell ref="O262:O265"/>
    <mergeCell ref="P262:P265"/>
    <mergeCell ref="Q262:Q265"/>
    <mergeCell ref="R262:R265"/>
    <mergeCell ref="S262:S265"/>
    <mergeCell ref="A266:A269"/>
    <mergeCell ref="B266:B269"/>
    <mergeCell ref="C266:C269"/>
    <mergeCell ref="D266:D269"/>
    <mergeCell ref="E266:E269"/>
    <mergeCell ref="O274:O277"/>
    <mergeCell ref="P274:P277"/>
    <mergeCell ref="Q274:Q277"/>
    <mergeCell ref="R274:R277"/>
    <mergeCell ref="S274:S277"/>
    <mergeCell ref="A278:A281"/>
    <mergeCell ref="B278:B281"/>
    <mergeCell ref="C278:C281"/>
    <mergeCell ref="D278:D281"/>
    <mergeCell ref="E278:E281"/>
    <mergeCell ref="S270:S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H270:H273"/>
    <mergeCell ref="I270:I273"/>
    <mergeCell ref="O270:O273"/>
    <mergeCell ref="P270:P273"/>
    <mergeCell ref="Q270:Q273"/>
    <mergeCell ref="R270:R273"/>
    <mergeCell ref="S282:S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H282:H285"/>
    <mergeCell ref="I282:I285"/>
    <mergeCell ref="O282:O285"/>
    <mergeCell ref="P282:P285"/>
    <mergeCell ref="Q282:Q285"/>
    <mergeCell ref="R282:R285"/>
    <mergeCell ref="Q278:Q281"/>
    <mergeCell ref="R278:R281"/>
    <mergeCell ref="S278:S281"/>
    <mergeCell ref="A282:A285"/>
    <mergeCell ref="B282:B285"/>
    <mergeCell ref="C282:C285"/>
    <mergeCell ref="D282:D285"/>
    <mergeCell ref="E282:E285"/>
    <mergeCell ref="F282:F285"/>
    <mergeCell ref="G282:G285"/>
    <mergeCell ref="F278:F281"/>
    <mergeCell ref="G278:G281"/>
    <mergeCell ref="H278:H281"/>
    <mergeCell ref="I278:I281"/>
    <mergeCell ref="O278:O281"/>
    <mergeCell ref="P278:P281"/>
    <mergeCell ref="Q290:Q293"/>
    <mergeCell ref="R290:R293"/>
    <mergeCell ref="S290:S293"/>
    <mergeCell ref="A294:A297"/>
    <mergeCell ref="B294:B297"/>
    <mergeCell ref="C294:C297"/>
    <mergeCell ref="D294:D297"/>
    <mergeCell ref="E294:E297"/>
    <mergeCell ref="F294:F297"/>
    <mergeCell ref="G294:G297"/>
    <mergeCell ref="F290:F293"/>
    <mergeCell ref="G290:G293"/>
    <mergeCell ref="H290:H293"/>
    <mergeCell ref="I290:I293"/>
    <mergeCell ref="O290:O293"/>
    <mergeCell ref="P290:P293"/>
    <mergeCell ref="O286:O289"/>
    <mergeCell ref="P286:P289"/>
    <mergeCell ref="Q286:Q289"/>
    <mergeCell ref="R286:R289"/>
    <mergeCell ref="S286:S289"/>
    <mergeCell ref="A290:A293"/>
    <mergeCell ref="B290:B293"/>
    <mergeCell ref="C290:C293"/>
    <mergeCell ref="D290:D293"/>
    <mergeCell ref="E290:E293"/>
    <mergeCell ref="O298:O301"/>
    <mergeCell ref="P298:P301"/>
    <mergeCell ref="Q298:Q301"/>
    <mergeCell ref="R298:R301"/>
    <mergeCell ref="S298:S301"/>
    <mergeCell ref="A302:A305"/>
    <mergeCell ref="B302:B305"/>
    <mergeCell ref="C302:C305"/>
    <mergeCell ref="D302:D305"/>
    <mergeCell ref="E302:E305"/>
    <mergeCell ref="S294:S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H294:H297"/>
    <mergeCell ref="I294:I297"/>
    <mergeCell ref="O294:O297"/>
    <mergeCell ref="P294:P297"/>
    <mergeCell ref="Q294:Q297"/>
    <mergeCell ref="R294:R297"/>
    <mergeCell ref="S306:S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H306:H309"/>
    <mergeCell ref="I306:I309"/>
    <mergeCell ref="O306:O309"/>
    <mergeCell ref="P306:P309"/>
    <mergeCell ref="Q306:Q309"/>
    <mergeCell ref="R306:R309"/>
    <mergeCell ref="Q302:Q305"/>
    <mergeCell ref="R302:R305"/>
    <mergeCell ref="S302:S305"/>
    <mergeCell ref="A306:A309"/>
    <mergeCell ref="B306:B309"/>
    <mergeCell ref="C306:C309"/>
    <mergeCell ref="D306:D309"/>
    <mergeCell ref="E306:E309"/>
    <mergeCell ref="F306:F309"/>
    <mergeCell ref="G306:G309"/>
    <mergeCell ref="F302:F305"/>
    <mergeCell ref="G302:G305"/>
    <mergeCell ref="H302:H305"/>
    <mergeCell ref="I302:I305"/>
    <mergeCell ref="O302:O305"/>
    <mergeCell ref="P302:P305"/>
    <mergeCell ref="Q314:Q317"/>
    <mergeCell ref="R314:R317"/>
    <mergeCell ref="S314:S317"/>
    <mergeCell ref="A318:A321"/>
    <mergeCell ref="B318:B321"/>
    <mergeCell ref="C318:C321"/>
    <mergeCell ref="D318:D321"/>
    <mergeCell ref="E318:E321"/>
    <mergeCell ref="F318:F321"/>
    <mergeCell ref="G318:G321"/>
    <mergeCell ref="F314:F317"/>
    <mergeCell ref="G314:G317"/>
    <mergeCell ref="H314:H317"/>
    <mergeCell ref="I314:I317"/>
    <mergeCell ref="O314:O317"/>
    <mergeCell ref="P314:P317"/>
    <mergeCell ref="O310:O313"/>
    <mergeCell ref="P310:P313"/>
    <mergeCell ref="Q310:Q313"/>
    <mergeCell ref="R310:R313"/>
    <mergeCell ref="S310:S313"/>
    <mergeCell ref="A314:A317"/>
    <mergeCell ref="B314:B317"/>
    <mergeCell ref="C314:C317"/>
    <mergeCell ref="D314:D317"/>
    <mergeCell ref="E314:E317"/>
    <mergeCell ref="O322:O325"/>
    <mergeCell ref="P322:P325"/>
    <mergeCell ref="Q322:Q325"/>
    <mergeCell ref="R322:R325"/>
    <mergeCell ref="S322:S325"/>
    <mergeCell ref="A326:A329"/>
    <mergeCell ref="B326:B329"/>
    <mergeCell ref="C326:C329"/>
    <mergeCell ref="D326:D329"/>
    <mergeCell ref="E326:E329"/>
    <mergeCell ref="S318:S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H318:H321"/>
    <mergeCell ref="I318:I321"/>
    <mergeCell ref="O318:O321"/>
    <mergeCell ref="P318:P321"/>
    <mergeCell ref="Q318:Q321"/>
    <mergeCell ref="R318:R321"/>
    <mergeCell ref="S330:S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H330:H333"/>
    <mergeCell ref="I330:I333"/>
    <mergeCell ref="O330:O333"/>
    <mergeCell ref="P330:P333"/>
    <mergeCell ref="Q330:Q333"/>
    <mergeCell ref="R330:R333"/>
    <mergeCell ref="Q326:Q329"/>
    <mergeCell ref="R326:R329"/>
    <mergeCell ref="S326:S329"/>
    <mergeCell ref="A330:A333"/>
    <mergeCell ref="B330:B333"/>
    <mergeCell ref="C330:C333"/>
    <mergeCell ref="D330:D333"/>
    <mergeCell ref="E330:E333"/>
    <mergeCell ref="F330:F333"/>
    <mergeCell ref="G330:G333"/>
    <mergeCell ref="F326:F329"/>
    <mergeCell ref="G326:G329"/>
    <mergeCell ref="H326:H329"/>
    <mergeCell ref="I326:I329"/>
    <mergeCell ref="O326:O329"/>
    <mergeCell ref="P326:P329"/>
    <mergeCell ref="Q338:Q341"/>
    <mergeCell ref="R338:R341"/>
    <mergeCell ref="S338:S341"/>
    <mergeCell ref="A342:A345"/>
    <mergeCell ref="B342:B345"/>
    <mergeCell ref="C342:C345"/>
    <mergeCell ref="D342:D345"/>
    <mergeCell ref="E342:E345"/>
    <mergeCell ref="F342:F345"/>
    <mergeCell ref="G342:G345"/>
    <mergeCell ref="F338:F341"/>
    <mergeCell ref="G338:G341"/>
    <mergeCell ref="H338:H341"/>
    <mergeCell ref="I338:I341"/>
    <mergeCell ref="O338:O341"/>
    <mergeCell ref="P338:P341"/>
    <mergeCell ref="O334:O337"/>
    <mergeCell ref="P334:P337"/>
    <mergeCell ref="Q334:Q337"/>
    <mergeCell ref="R334:R337"/>
    <mergeCell ref="S334:S337"/>
    <mergeCell ref="A338:A341"/>
    <mergeCell ref="B338:B341"/>
    <mergeCell ref="C338:C341"/>
    <mergeCell ref="D338:D341"/>
    <mergeCell ref="E338:E341"/>
    <mergeCell ref="O346:O349"/>
    <mergeCell ref="P346:P349"/>
    <mergeCell ref="Q346:Q349"/>
    <mergeCell ref="R346:R349"/>
    <mergeCell ref="S346:S349"/>
    <mergeCell ref="A350:A353"/>
    <mergeCell ref="B350:B353"/>
    <mergeCell ref="C350:C353"/>
    <mergeCell ref="D350:D353"/>
    <mergeCell ref="E350:E353"/>
    <mergeCell ref="S342:S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H342:H345"/>
    <mergeCell ref="I342:I345"/>
    <mergeCell ref="O342:O345"/>
    <mergeCell ref="P342:P345"/>
    <mergeCell ref="Q342:Q345"/>
    <mergeCell ref="R342:R345"/>
    <mergeCell ref="S354:S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H354:H357"/>
    <mergeCell ref="I354:I357"/>
    <mergeCell ref="O354:O357"/>
    <mergeCell ref="P354:P357"/>
    <mergeCell ref="Q354:Q357"/>
    <mergeCell ref="R354:R357"/>
    <mergeCell ref="Q350:Q353"/>
    <mergeCell ref="R350:R353"/>
    <mergeCell ref="S350:S353"/>
    <mergeCell ref="A354:A357"/>
    <mergeCell ref="B354:B357"/>
    <mergeCell ref="C354:C357"/>
    <mergeCell ref="D354:D357"/>
    <mergeCell ref="E354:E357"/>
    <mergeCell ref="F354:F357"/>
    <mergeCell ref="G354:G357"/>
    <mergeCell ref="F350:F353"/>
    <mergeCell ref="G350:G353"/>
    <mergeCell ref="H350:H353"/>
    <mergeCell ref="I350:I353"/>
    <mergeCell ref="O350:O353"/>
    <mergeCell ref="P350:P353"/>
    <mergeCell ref="Q362:Q365"/>
    <mergeCell ref="R362:R365"/>
    <mergeCell ref="S362:S365"/>
    <mergeCell ref="A366:A369"/>
    <mergeCell ref="B366:B369"/>
    <mergeCell ref="C366:C369"/>
    <mergeCell ref="D366:D369"/>
    <mergeCell ref="E366:E369"/>
    <mergeCell ref="F366:F369"/>
    <mergeCell ref="G366:G369"/>
    <mergeCell ref="F362:F365"/>
    <mergeCell ref="G362:G365"/>
    <mergeCell ref="H362:H365"/>
    <mergeCell ref="I362:I365"/>
    <mergeCell ref="O362:O365"/>
    <mergeCell ref="P362:P365"/>
    <mergeCell ref="O358:O361"/>
    <mergeCell ref="P358:P361"/>
    <mergeCell ref="Q358:Q361"/>
    <mergeCell ref="R358:R361"/>
    <mergeCell ref="S358:S361"/>
    <mergeCell ref="A362:A365"/>
    <mergeCell ref="B362:B365"/>
    <mergeCell ref="C362:C365"/>
    <mergeCell ref="D362:D365"/>
    <mergeCell ref="E362:E365"/>
    <mergeCell ref="O370:O373"/>
    <mergeCell ref="P370:P373"/>
    <mergeCell ref="Q370:Q373"/>
    <mergeCell ref="R370:R373"/>
    <mergeCell ref="S370:S373"/>
    <mergeCell ref="A374:A377"/>
    <mergeCell ref="B374:B377"/>
    <mergeCell ref="C374:C377"/>
    <mergeCell ref="D374:D377"/>
    <mergeCell ref="E374:E377"/>
    <mergeCell ref="S366:S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H366:H369"/>
    <mergeCell ref="I366:I369"/>
    <mergeCell ref="O366:O369"/>
    <mergeCell ref="P366:P369"/>
    <mergeCell ref="Q366:Q369"/>
    <mergeCell ref="R366:R369"/>
    <mergeCell ref="S378:S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H378:H381"/>
    <mergeCell ref="I378:I381"/>
    <mergeCell ref="O378:O381"/>
    <mergeCell ref="P378:P381"/>
    <mergeCell ref="Q378:Q381"/>
    <mergeCell ref="R378:R381"/>
    <mergeCell ref="Q374:Q377"/>
    <mergeCell ref="R374:R377"/>
    <mergeCell ref="S374:S377"/>
    <mergeCell ref="A378:A381"/>
    <mergeCell ref="B378:B381"/>
    <mergeCell ref="C378:C381"/>
    <mergeCell ref="D378:D381"/>
    <mergeCell ref="E378:E381"/>
    <mergeCell ref="F378:F381"/>
    <mergeCell ref="G378:G381"/>
    <mergeCell ref="F374:F377"/>
    <mergeCell ref="G374:G377"/>
    <mergeCell ref="H374:H377"/>
    <mergeCell ref="I374:I377"/>
    <mergeCell ref="O374:O377"/>
    <mergeCell ref="P374:P377"/>
    <mergeCell ref="Q386:Q389"/>
    <mergeCell ref="R386:R389"/>
    <mergeCell ref="S386:S389"/>
    <mergeCell ref="A390:A393"/>
    <mergeCell ref="B390:B393"/>
    <mergeCell ref="C390:C393"/>
    <mergeCell ref="D390:D393"/>
    <mergeCell ref="E390:E393"/>
    <mergeCell ref="F390:F393"/>
    <mergeCell ref="G390:G393"/>
    <mergeCell ref="F386:F389"/>
    <mergeCell ref="G386:G389"/>
    <mergeCell ref="H386:H389"/>
    <mergeCell ref="I386:I389"/>
    <mergeCell ref="O386:O389"/>
    <mergeCell ref="P386:P389"/>
    <mergeCell ref="O382:O385"/>
    <mergeCell ref="P382:P385"/>
    <mergeCell ref="Q382:Q385"/>
    <mergeCell ref="R382:R385"/>
    <mergeCell ref="S382:S385"/>
    <mergeCell ref="A386:A389"/>
    <mergeCell ref="B386:B389"/>
    <mergeCell ref="C386:C389"/>
    <mergeCell ref="D386:D389"/>
    <mergeCell ref="E386:E389"/>
    <mergeCell ref="O394:O397"/>
    <mergeCell ref="P394:P397"/>
    <mergeCell ref="Q394:Q397"/>
    <mergeCell ref="R394:R397"/>
    <mergeCell ref="S394:S397"/>
    <mergeCell ref="A398:A401"/>
    <mergeCell ref="B398:B401"/>
    <mergeCell ref="C398:C401"/>
    <mergeCell ref="D398:D401"/>
    <mergeCell ref="E398:E401"/>
    <mergeCell ref="S390:S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H390:H393"/>
    <mergeCell ref="I390:I393"/>
    <mergeCell ref="O390:O393"/>
    <mergeCell ref="P390:P393"/>
    <mergeCell ref="Q390:Q393"/>
    <mergeCell ref="R390:R393"/>
    <mergeCell ref="S402:S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H402:H405"/>
    <mergeCell ref="I402:I405"/>
    <mergeCell ref="O402:O405"/>
    <mergeCell ref="P402:P405"/>
    <mergeCell ref="Q402:Q405"/>
    <mergeCell ref="R402:R405"/>
    <mergeCell ref="Q398:Q401"/>
    <mergeCell ref="R398:R401"/>
    <mergeCell ref="S398:S401"/>
    <mergeCell ref="A402:A405"/>
    <mergeCell ref="B402:B405"/>
    <mergeCell ref="C402:C405"/>
    <mergeCell ref="D402:D405"/>
    <mergeCell ref="E402:E405"/>
    <mergeCell ref="F402:F405"/>
    <mergeCell ref="G402:G405"/>
    <mergeCell ref="F398:F401"/>
    <mergeCell ref="G398:G401"/>
    <mergeCell ref="H398:H401"/>
    <mergeCell ref="I398:I401"/>
    <mergeCell ref="O398:O401"/>
    <mergeCell ref="P398:P401"/>
    <mergeCell ref="Q410:Q413"/>
    <mergeCell ref="R410:R413"/>
    <mergeCell ref="S410:S413"/>
    <mergeCell ref="A414:A417"/>
    <mergeCell ref="B414:B417"/>
    <mergeCell ref="C414:C417"/>
    <mergeCell ref="D414:D417"/>
    <mergeCell ref="E414:E417"/>
    <mergeCell ref="F414:F417"/>
    <mergeCell ref="G414:G417"/>
    <mergeCell ref="F410:F413"/>
    <mergeCell ref="G410:G413"/>
    <mergeCell ref="H410:H413"/>
    <mergeCell ref="I410:I413"/>
    <mergeCell ref="O410:O413"/>
    <mergeCell ref="P410:P413"/>
    <mergeCell ref="O406:O409"/>
    <mergeCell ref="P406:P409"/>
    <mergeCell ref="Q406:Q409"/>
    <mergeCell ref="R406:R409"/>
    <mergeCell ref="S406:S409"/>
    <mergeCell ref="A410:A413"/>
    <mergeCell ref="B410:B413"/>
    <mergeCell ref="C410:C413"/>
    <mergeCell ref="D410:D413"/>
    <mergeCell ref="E410:E413"/>
    <mergeCell ref="O418:O421"/>
    <mergeCell ref="P418:P421"/>
    <mergeCell ref="Q418:Q421"/>
    <mergeCell ref="R418:R421"/>
    <mergeCell ref="S418:S421"/>
    <mergeCell ref="A422:A425"/>
    <mergeCell ref="B422:B425"/>
    <mergeCell ref="C422:C425"/>
    <mergeCell ref="D422:D425"/>
    <mergeCell ref="E422:E425"/>
    <mergeCell ref="S414:S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H414:H417"/>
    <mergeCell ref="I414:I417"/>
    <mergeCell ref="O414:O417"/>
    <mergeCell ref="P414:P417"/>
    <mergeCell ref="Q414:Q417"/>
    <mergeCell ref="R414:R417"/>
    <mergeCell ref="S426:S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H426:H429"/>
    <mergeCell ref="I426:I429"/>
    <mergeCell ref="O426:O429"/>
    <mergeCell ref="P426:P429"/>
    <mergeCell ref="Q426:Q429"/>
    <mergeCell ref="R426:R429"/>
    <mergeCell ref="Q422:Q425"/>
    <mergeCell ref="R422:R425"/>
    <mergeCell ref="S422:S425"/>
    <mergeCell ref="A426:A429"/>
    <mergeCell ref="B426:B429"/>
    <mergeCell ref="C426:C429"/>
    <mergeCell ref="D426:D429"/>
    <mergeCell ref="E426:E429"/>
    <mergeCell ref="F426:F429"/>
    <mergeCell ref="G426:G429"/>
    <mergeCell ref="F422:F425"/>
    <mergeCell ref="G422:G425"/>
    <mergeCell ref="H422:H425"/>
    <mergeCell ref="I422:I425"/>
    <mergeCell ref="O422:O425"/>
    <mergeCell ref="P422:P425"/>
    <mergeCell ref="Q434:Q437"/>
    <mergeCell ref="R434:R437"/>
    <mergeCell ref="S434:S437"/>
    <mergeCell ref="A438:A441"/>
    <mergeCell ref="B438:B441"/>
    <mergeCell ref="C438:C441"/>
    <mergeCell ref="D438:D441"/>
    <mergeCell ref="E438:E441"/>
    <mergeCell ref="F438:F441"/>
    <mergeCell ref="G438:G441"/>
    <mergeCell ref="F434:F437"/>
    <mergeCell ref="G434:G437"/>
    <mergeCell ref="H434:H437"/>
    <mergeCell ref="I434:I437"/>
    <mergeCell ref="O434:O437"/>
    <mergeCell ref="P434:P437"/>
    <mergeCell ref="O430:O433"/>
    <mergeCell ref="P430:P433"/>
    <mergeCell ref="Q430:Q433"/>
    <mergeCell ref="R430:R433"/>
    <mergeCell ref="S430:S433"/>
    <mergeCell ref="A434:A437"/>
    <mergeCell ref="B434:B437"/>
    <mergeCell ref="C434:C437"/>
    <mergeCell ref="D434:D437"/>
    <mergeCell ref="E434:E437"/>
    <mergeCell ref="O442:O445"/>
    <mergeCell ref="P442:P445"/>
    <mergeCell ref="Q442:Q445"/>
    <mergeCell ref="R442:R445"/>
    <mergeCell ref="S442:S445"/>
    <mergeCell ref="A446:A449"/>
    <mergeCell ref="B446:B449"/>
    <mergeCell ref="C446:C449"/>
    <mergeCell ref="D446:D449"/>
    <mergeCell ref="E446:E449"/>
    <mergeCell ref="S438:S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H438:H441"/>
    <mergeCell ref="I438:I441"/>
    <mergeCell ref="O438:O441"/>
    <mergeCell ref="P438:P441"/>
    <mergeCell ref="Q438:Q441"/>
    <mergeCell ref="R438:R441"/>
    <mergeCell ref="S450:S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H450:H453"/>
    <mergeCell ref="I450:I453"/>
    <mergeCell ref="O450:O453"/>
    <mergeCell ref="P450:P453"/>
    <mergeCell ref="Q450:Q453"/>
    <mergeCell ref="R450:R453"/>
    <mergeCell ref="Q446:Q449"/>
    <mergeCell ref="R446:R449"/>
    <mergeCell ref="S446:S449"/>
    <mergeCell ref="A450:A453"/>
    <mergeCell ref="B450:B453"/>
    <mergeCell ref="C450:C453"/>
    <mergeCell ref="D450:D453"/>
    <mergeCell ref="E450:E453"/>
    <mergeCell ref="F450:F453"/>
    <mergeCell ref="G450:G453"/>
    <mergeCell ref="F446:F449"/>
    <mergeCell ref="G446:G449"/>
    <mergeCell ref="H446:H449"/>
    <mergeCell ref="I446:I449"/>
    <mergeCell ref="O446:O449"/>
    <mergeCell ref="P446:P449"/>
    <mergeCell ref="Q458:Q461"/>
    <mergeCell ref="R458:R461"/>
    <mergeCell ref="S458:S461"/>
    <mergeCell ref="A462:A465"/>
    <mergeCell ref="B462:B465"/>
    <mergeCell ref="C462:C465"/>
    <mergeCell ref="D462:D465"/>
    <mergeCell ref="E462:E465"/>
    <mergeCell ref="F462:F465"/>
    <mergeCell ref="G462:G465"/>
    <mergeCell ref="F458:F461"/>
    <mergeCell ref="G458:G461"/>
    <mergeCell ref="H458:H461"/>
    <mergeCell ref="I458:I461"/>
    <mergeCell ref="O458:O461"/>
    <mergeCell ref="P458:P461"/>
    <mergeCell ref="O454:O457"/>
    <mergeCell ref="P454:P457"/>
    <mergeCell ref="Q454:Q457"/>
    <mergeCell ref="R454:R457"/>
    <mergeCell ref="S454:S457"/>
    <mergeCell ref="A458:A461"/>
    <mergeCell ref="B458:B461"/>
    <mergeCell ref="C458:C461"/>
    <mergeCell ref="D458:D461"/>
    <mergeCell ref="E458:E461"/>
    <mergeCell ref="O466:O469"/>
    <mergeCell ref="P466:P469"/>
    <mergeCell ref="Q466:Q469"/>
    <mergeCell ref="R466:R469"/>
    <mergeCell ref="S466:S469"/>
    <mergeCell ref="A470:A473"/>
    <mergeCell ref="B470:B473"/>
    <mergeCell ref="C470:C473"/>
    <mergeCell ref="D470:D473"/>
    <mergeCell ref="E470:E473"/>
    <mergeCell ref="S462:S465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I466:I469"/>
    <mergeCell ref="H462:H465"/>
    <mergeCell ref="I462:I465"/>
    <mergeCell ref="O462:O465"/>
    <mergeCell ref="P462:P465"/>
    <mergeCell ref="Q462:Q465"/>
    <mergeCell ref="R462:R465"/>
    <mergeCell ref="S474:S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H474:H477"/>
    <mergeCell ref="I474:I477"/>
    <mergeCell ref="O474:O477"/>
    <mergeCell ref="P474:P477"/>
    <mergeCell ref="Q474:Q477"/>
    <mergeCell ref="R474:R477"/>
    <mergeCell ref="Q470:Q473"/>
    <mergeCell ref="R470:R473"/>
    <mergeCell ref="S470:S473"/>
    <mergeCell ref="A474:A477"/>
    <mergeCell ref="B474:B477"/>
    <mergeCell ref="C474:C477"/>
    <mergeCell ref="D474:D477"/>
    <mergeCell ref="E474:E477"/>
    <mergeCell ref="F474:F477"/>
    <mergeCell ref="G474:G477"/>
    <mergeCell ref="F470:F473"/>
    <mergeCell ref="G470:G473"/>
    <mergeCell ref="H470:H473"/>
    <mergeCell ref="I470:I473"/>
    <mergeCell ref="O470:O473"/>
    <mergeCell ref="P470:P473"/>
    <mergeCell ref="Q482:Q485"/>
    <mergeCell ref="R482:R485"/>
    <mergeCell ref="S482:S485"/>
    <mergeCell ref="A486:A489"/>
    <mergeCell ref="B486:B489"/>
    <mergeCell ref="C486:C489"/>
    <mergeCell ref="D486:D489"/>
    <mergeCell ref="E486:E489"/>
    <mergeCell ref="F486:F489"/>
    <mergeCell ref="G486:G489"/>
    <mergeCell ref="F482:F485"/>
    <mergeCell ref="G482:G485"/>
    <mergeCell ref="H482:H485"/>
    <mergeCell ref="I482:I485"/>
    <mergeCell ref="O482:O485"/>
    <mergeCell ref="P482:P485"/>
    <mergeCell ref="O478:O481"/>
    <mergeCell ref="P478:P481"/>
    <mergeCell ref="Q478:Q481"/>
    <mergeCell ref="R478:R481"/>
    <mergeCell ref="S478:S481"/>
    <mergeCell ref="A482:A485"/>
    <mergeCell ref="B482:B485"/>
    <mergeCell ref="C482:C485"/>
    <mergeCell ref="D482:D485"/>
    <mergeCell ref="E482:E485"/>
    <mergeCell ref="O490:O493"/>
    <mergeCell ref="P490:P493"/>
    <mergeCell ref="Q490:Q493"/>
    <mergeCell ref="R490:R493"/>
    <mergeCell ref="S490:S493"/>
    <mergeCell ref="A494:A497"/>
    <mergeCell ref="B494:B497"/>
    <mergeCell ref="C494:C497"/>
    <mergeCell ref="D494:D497"/>
    <mergeCell ref="E494:E497"/>
    <mergeCell ref="S486:S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H486:H489"/>
    <mergeCell ref="I486:I489"/>
    <mergeCell ref="O486:O489"/>
    <mergeCell ref="P486:P489"/>
    <mergeCell ref="Q486:Q489"/>
    <mergeCell ref="R486:R489"/>
    <mergeCell ref="S498:S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H498:H501"/>
    <mergeCell ref="I498:I501"/>
    <mergeCell ref="O498:O501"/>
    <mergeCell ref="P498:P501"/>
    <mergeCell ref="Q498:Q501"/>
    <mergeCell ref="R498:R501"/>
    <mergeCell ref="Q494:Q497"/>
    <mergeCell ref="R494:R497"/>
    <mergeCell ref="S494:S497"/>
    <mergeCell ref="A498:A501"/>
    <mergeCell ref="B498:B501"/>
    <mergeCell ref="C498:C501"/>
    <mergeCell ref="D498:D501"/>
    <mergeCell ref="E498:E501"/>
    <mergeCell ref="F498:F501"/>
    <mergeCell ref="G498:G501"/>
    <mergeCell ref="F494:F497"/>
    <mergeCell ref="G494:G497"/>
    <mergeCell ref="H494:H497"/>
    <mergeCell ref="I494:I497"/>
    <mergeCell ref="O494:O497"/>
    <mergeCell ref="P494:P497"/>
    <mergeCell ref="Q506:Q509"/>
    <mergeCell ref="R506:R509"/>
    <mergeCell ref="S506:S509"/>
    <mergeCell ref="A510:A513"/>
    <mergeCell ref="B510:B513"/>
    <mergeCell ref="C510:C513"/>
    <mergeCell ref="D510:D513"/>
    <mergeCell ref="E510:E513"/>
    <mergeCell ref="F510:F513"/>
    <mergeCell ref="G510:G513"/>
    <mergeCell ref="F506:F509"/>
    <mergeCell ref="G506:G509"/>
    <mergeCell ref="H506:H509"/>
    <mergeCell ref="I506:I509"/>
    <mergeCell ref="O506:O509"/>
    <mergeCell ref="P506:P509"/>
    <mergeCell ref="O502:O505"/>
    <mergeCell ref="P502:P505"/>
    <mergeCell ref="Q502:Q505"/>
    <mergeCell ref="R502:R505"/>
    <mergeCell ref="S502:S505"/>
    <mergeCell ref="A506:A509"/>
    <mergeCell ref="B506:B509"/>
    <mergeCell ref="C506:C509"/>
    <mergeCell ref="D506:D509"/>
    <mergeCell ref="E506:E509"/>
    <mergeCell ref="O514:O517"/>
    <mergeCell ref="P514:P517"/>
    <mergeCell ref="Q514:Q517"/>
    <mergeCell ref="R514:R517"/>
    <mergeCell ref="S514:S517"/>
    <mergeCell ref="A518:A521"/>
    <mergeCell ref="B518:B521"/>
    <mergeCell ref="C518:C521"/>
    <mergeCell ref="D518:D521"/>
    <mergeCell ref="E518:E521"/>
    <mergeCell ref="S510:S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H510:H513"/>
    <mergeCell ref="I510:I513"/>
    <mergeCell ref="O510:O513"/>
    <mergeCell ref="P510:P513"/>
    <mergeCell ref="Q510:Q513"/>
    <mergeCell ref="R510:R513"/>
    <mergeCell ref="S522:S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H522:H525"/>
    <mergeCell ref="I522:I525"/>
    <mergeCell ref="O522:O525"/>
    <mergeCell ref="P522:P525"/>
    <mergeCell ref="Q522:Q525"/>
    <mergeCell ref="R522:R525"/>
    <mergeCell ref="Q518:Q521"/>
    <mergeCell ref="R518:R521"/>
    <mergeCell ref="S518:S521"/>
    <mergeCell ref="A522:A525"/>
    <mergeCell ref="B522:B525"/>
    <mergeCell ref="C522:C525"/>
    <mergeCell ref="D522:D525"/>
    <mergeCell ref="E522:E525"/>
    <mergeCell ref="F522:F525"/>
    <mergeCell ref="G522:G525"/>
    <mergeCell ref="F518:F521"/>
    <mergeCell ref="G518:G521"/>
    <mergeCell ref="H518:H521"/>
    <mergeCell ref="I518:I521"/>
    <mergeCell ref="O518:O521"/>
    <mergeCell ref="P518:P521"/>
    <mergeCell ref="Q530:Q533"/>
    <mergeCell ref="R530:R533"/>
    <mergeCell ref="S530:S533"/>
    <mergeCell ref="A534:A537"/>
    <mergeCell ref="B534:B537"/>
    <mergeCell ref="C534:C537"/>
    <mergeCell ref="D534:D537"/>
    <mergeCell ref="E534:E537"/>
    <mergeCell ref="F534:F537"/>
    <mergeCell ref="G534:G537"/>
    <mergeCell ref="F530:F533"/>
    <mergeCell ref="G530:G533"/>
    <mergeCell ref="H530:H533"/>
    <mergeCell ref="I530:I533"/>
    <mergeCell ref="O530:O533"/>
    <mergeCell ref="P530:P533"/>
    <mergeCell ref="O526:O529"/>
    <mergeCell ref="P526:P529"/>
    <mergeCell ref="Q526:Q529"/>
    <mergeCell ref="R526:R529"/>
    <mergeCell ref="S526:S529"/>
    <mergeCell ref="A530:A533"/>
    <mergeCell ref="B530:B533"/>
    <mergeCell ref="C530:C533"/>
    <mergeCell ref="D530:D533"/>
    <mergeCell ref="E530:E533"/>
    <mergeCell ref="O538:O541"/>
    <mergeCell ref="P538:P541"/>
    <mergeCell ref="Q538:Q541"/>
    <mergeCell ref="R538:R541"/>
    <mergeCell ref="S538:S541"/>
    <mergeCell ref="A542:A545"/>
    <mergeCell ref="B542:B545"/>
    <mergeCell ref="C542:C545"/>
    <mergeCell ref="D542:D545"/>
    <mergeCell ref="E542:E545"/>
    <mergeCell ref="S534:S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H534:H537"/>
    <mergeCell ref="I534:I537"/>
    <mergeCell ref="O534:O537"/>
    <mergeCell ref="P534:P537"/>
    <mergeCell ref="Q534:Q537"/>
    <mergeCell ref="R534:R537"/>
    <mergeCell ref="S546:S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H546:H549"/>
    <mergeCell ref="I546:I549"/>
    <mergeCell ref="O546:O549"/>
    <mergeCell ref="P546:P549"/>
    <mergeCell ref="Q546:Q549"/>
    <mergeCell ref="R546:R549"/>
    <mergeCell ref="Q542:Q545"/>
    <mergeCell ref="R542:R545"/>
    <mergeCell ref="S542:S545"/>
    <mergeCell ref="A546:A549"/>
    <mergeCell ref="B546:B549"/>
    <mergeCell ref="C546:C549"/>
    <mergeCell ref="D546:D549"/>
    <mergeCell ref="E546:E549"/>
    <mergeCell ref="F546:F549"/>
    <mergeCell ref="G546:G549"/>
    <mergeCell ref="F542:F545"/>
    <mergeCell ref="G542:G545"/>
    <mergeCell ref="H542:H545"/>
    <mergeCell ref="I542:I545"/>
    <mergeCell ref="O542:O545"/>
    <mergeCell ref="P542:P545"/>
    <mergeCell ref="Q554:Q557"/>
    <mergeCell ref="R554:R557"/>
    <mergeCell ref="S554:S557"/>
    <mergeCell ref="A558:A561"/>
    <mergeCell ref="B558:B561"/>
    <mergeCell ref="C558:C561"/>
    <mergeCell ref="D558:D561"/>
    <mergeCell ref="E558:E561"/>
    <mergeCell ref="F558:F561"/>
    <mergeCell ref="G558:G561"/>
    <mergeCell ref="F554:F557"/>
    <mergeCell ref="G554:G557"/>
    <mergeCell ref="H554:H557"/>
    <mergeCell ref="I554:I557"/>
    <mergeCell ref="O554:O557"/>
    <mergeCell ref="P554:P557"/>
    <mergeCell ref="O550:O553"/>
    <mergeCell ref="P550:P553"/>
    <mergeCell ref="Q550:Q553"/>
    <mergeCell ref="R550:R553"/>
    <mergeCell ref="S550:S553"/>
    <mergeCell ref="A554:A557"/>
    <mergeCell ref="B554:B557"/>
    <mergeCell ref="C554:C557"/>
    <mergeCell ref="D554:D557"/>
    <mergeCell ref="E554:E557"/>
    <mergeCell ref="O562:O565"/>
    <mergeCell ref="P562:P565"/>
    <mergeCell ref="Q562:Q565"/>
    <mergeCell ref="R562:R565"/>
    <mergeCell ref="S562:S565"/>
    <mergeCell ref="A566:A569"/>
    <mergeCell ref="B566:B569"/>
    <mergeCell ref="C566:C569"/>
    <mergeCell ref="D566:D569"/>
    <mergeCell ref="E566:E569"/>
    <mergeCell ref="S558:S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H558:H561"/>
    <mergeCell ref="I558:I561"/>
    <mergeCell ref="O558:O561"/>
    <mergeCell ref="P558:P561"/>
    <mergeCell ref="Q558:Q561"/>
    <mergeCell ref="R558:R561"/>
    <mergeCell ref="S570:S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H570:H573"/>
    <mergeCell ref="I570:I573"/>
    <mergeCell ref="O570:O573"/>
    <mergeCell ref="P570:P573"/>
    <mergeCell ref="Q570:Q573"/>
    <mergeCell ref="R570:R573"/>
    <mergeCell ref="Q566:Q569"/>
    <mergeCell ref="R566:R569"/>
    <mergeCell ref="S566:S569"/>
    <mergeCell ref="A570:A573"/>
    <mergeCell ref="B570:B573"/>
    <mergeCell ref="C570:C573"/>
    <mergeCell ref="D570:D573"/>
    <mergeCell ref="E570:E573"/>
    <mergeCell ref="F570:F573"/>
    <mergeCell ref="G570:G573"/>
    <mergeCell ref="F566:F569"/>
    <mergeCell ref="G566:G569"/>
    <mergeCell ref="H566:H569"/>
    <mergeCell ref="I566:I569"/>
    <mergeCell ref="O566:O569"/>
    <mergeCell ref="P566:P569"/>
    <mergeCell ref="Q578:Q581"/>
    <mergeCell ref="R578:R581"/>
    <mergeCell ref="S578:S581"/>
    <mergeCell ref="A582:A585"/>
    <mergeCell ref="B582:B585"/>
    <mergeCell ref="C582:C585"/>
    <mergeCell ref="D582:D585"/>
    <mergeCell ref="E582:E585"/>
    <mergeCell ref="F582:F585"/>
    <mergeCell ref="G582:G585"/>
    <mergeCell ref="F578:F581"/>
    <mergeCell ref="G578:G581"/>
    <mergeCell ref="H578:H581"/>
    <mergeCell ref="I578:I581"/>
    <mergeCell ref="O578:O581"/>
    <mergeCell ref="P578:P581"/>
    <mergeCell ref="O574:O577"/>
    <mergeCell ref="P574:P577"/>
    <mergeCell ref="Q574:Q577"/>
    <mergeCell ref="R574:R577"/>
    <mergeCell ref="S574:S577"/>
    <mergeCell ref="A578:A581"/>
    <mergeCell ref="B578:B581"/>
    <mergeCell ref="C578:C581"/>
    <mergeCell ref="D578:D581"/>
    <mergeCell ref="E578:E581"/>
    <mergeCell ref="O586:O589"/>
    <mergeCell ref="P586:P589"/>
    <mergeCell ref="Q586:Q589"/>
    <mergeCell ref="R586:R589"/>
    <mergeCell ref="S586:S589"/>
    <mergeCell ref="A590:A593"/>
    <mergeCell ref="B590:B593"/>
    <mergeCell ref="C590:C593"/>
    <mergeCell ref="D590:D593"/>
    <mergeCell ref="E590:E593"/>
    <mergeCell ref="S582:S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H582:H585"/>
    <mergeCell ref="I582:I585"/>
    <mergeCell ref="O582:O585"/>
    <mergeCell ref="P582:P585"/>
    <mergeCell ref="Q582:Q585"/>
    <mergeCell ref="R582:R585"/>
    <mergeCell ref="S594:S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H594:H597"/>
    <mergeCell ref="I594:I597"/>
    <mergeCell ref="O594:O597"/>
    <mergeCell ref="P594:P597"/>
    <mergeCell ref="Q594:Q597"/>
    <mergeCell ref="R594:R597"/>
    <mergeCell ref="Q590:Q593"/>
    <mergeCell ref="R590:R593"/>
    <mergeCell ref="S590:S593"/>
    <mergeCell ref="A594:A597"/>
    <mergeCell ref="B594:B597"/>
    <mergeCell ref="C594:C597"/>
    <mergeCell ref="D594:D597"/>
    <mergeCell ref="E594:E597"/>
    <mergeCell ref="F594:F597"/>
    <mergeCell ref="G594:G597"/>
    <mergeCell ref="F590:F593"/>
    <mergeCell ref="G590:G593"/>
    <mergeCell ref="H590:H593"/>
    <mergeCell ref="I590:I593"/>
    <mergeCell ref="O590:O593"/>
    <mergeCell ref="P590:P593"/>
    <mergeCell ref="Q602:Q605"/>
    <mergeCell ref="R602:R605"/>
    <mergeCell ref="S602:S605"/>
    <mergeCell ref="A606:A609"/>
    <mergeCell ref="B606:B609"/>
    <mergeCell ref="C606:C609"/>
    <mergeCell ref="D606:D609"/>
    <mergeCell ref="E606:E609"/>
    <mergeCell ref="F606:F609"/>
    <mergeCell ref="G606:G609"/>
    <mergeCell ref="F602:F605"/>
    <mergeCell ref="G602:G605"/>
    <mergeCell ref="H602:H605"/>
    <mergeCell ref="I602:I605"/>
    <mergeCell ref="O602:O605"/>
    <mergeCell ref="P602:P605"/>
    <mergeCell ref="O598:O601"/>
    <mergeCell ref="P598:P601"/>
    <mergeCell ref="Q598:Q601"/>
    <mergeCell ref="R598:R601"/>
    <mergeCell ref="S598:S601"/>
    <mergeCell ref="A602:A605"/>
    <mergeCell ref="B602:B605"/>
    <mergeCell ref="C602:C605"/>
    <mergeCell ref="D602:D605"/>
    <mergeCell ref="E602:E605"/>
    <mergeCell ref="O610:O613"/>
    <mergeCell ref="P610:P613"/>
    <mergeCell ref="Q610:Q613"/>
    <mergeCell ref="R610:R613"/>
    <mergeCell ref="S610:S613"/>
    <mergeCell ref="A614:A617"/>
    <mergeCell ref="B614:B617"/>
    <mergeCell ref="C614:C617"/>
    <mergeCell ref="D614:D617"/>
    <mergeCell ref="E614:E617"/>
    <mergeCell ref="S606:S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I610:I613"/>
    <mergeCell ref="H606:H609"/>
    <mergeCell ref="I606:I609"/>
    <mergeCell ref="O606:O609"/>
    <mergeCell ref="P606:P609"/>
    <mergeCell ref="Q606:Q609"/>
    <mergeCell ref="R606:R609"/>
    <mergeCell ref="S618:S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H618:H621"/>
    <mergeCell ref="I618:I621"/>
    <mergeCell ref="O618:O621"/>
    <mergeCell ref="P618:P621"/>
    <mergeCell ref="Q618:Q621"/>
    <mergeCell ref="R618:R621"/>
    <mergeCell ref="Q614:Q617"/>
    <mergeCell ref="R614:R617"/>
    <mergeCell ref="S614:S617"/>
    <mergeCell ref="A618:A621"/>
    <mergeCell ref="B618:B621"/>
    <mergeCell ref="C618:C621"/>
    <mergeCell ref="D618:D621"/>
    <mergeCell ref="E618:E621"/>
    <mergeCell ref="F618:F621"/>
    <mergeCell ref="G618:G621"/>
    <mergeCell ref="F614:F617"/>
    <mergeCell ref="G614:G617"/>
    <mergeCell ref="H614:H617"/>
    <mergeCell ref="I614:I617"/>
    <mergeCell ref="O614:O617"/>
    <mergeCell ref="P614:P617"/>
    <mergeCell ref="Q626:Q629"/>
    <mergeCell ref="R626:R629"/>
    <mergeCell ref="S626:S629"/>
    <mergeCell ref="A630:A633"/>
    <mergeCell ref="B630:B633"/>
    <mergeCell ref="C630:C633"/>
    <mergeCell ref="D630:D633"/>
    <mergeCell ref="E630:E633"/>
    <mergeCell ref="F630:F633"/>
    <mergeCell ref="G630:G633"/>
    <mergeCell ref="F626:F629"/>
    <mergeCell ref="G626:G629"/>
    <mergeCell ref="H626:H629"/>
    <mergeCell ref="I626:I629"/>
    <mergeCell ref="O626:O629"/>
    <mergeCell ref="P626:P629"/>
    <mergeCell ref="O622:O625"/>
    <mergeCell ref="P622:P625"/>
    <mergeCell ref="Q622:Q625"/>
    <mergeCell ref="R622:R625"/>
    <mergeCell ref="S622:S625"/>
    <mergeCell ref="A626:A629"/>
    <mergeCell ref="B626:B629"/>
    <mergeCell ref="C626:C629"/>
    <mergeCell ref="D626:D629"/>
    <mergeCell ref="E626:E629"/>
    <mergeCell ref="O634:O637"/>
    <mergeCell ref="P634:P637"/>
    <mergeCell ref="Q634:Q637"/>
    <mergeCell ref="R634:R637"/>
    <mergeCell ref="S634:S637"/>
    <mergeCell ref="A638:A641"/>
    <mergeCell ref="B638:B641"/>
    <mergeCell ref="C638:C641"/>
    <mergeCell ref="D638:D641"/>
    <mergeCell ref="E638:E641"/>
    <mergeCell ref="S630:S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I634:I637"/>
    <mergeCell ref="H630:H633"/>
    <mergeCell ref="I630:I633"/>
    <mergeCell ref="O630:O633"/>
    <mergeCell ref="P630:P633"/>
    <mergeCell ref="Q630:Q633"/>
    <mergeCell ref="R630:R633"/>
    <mergeCell ref="S642:S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H642:H645"/>
    <mergeCell ref="I642:I645"/>
    <mergeCell ref="O642:O645"/>
    <mergeCell ref="P642:P645"/>
    <mergeCell ref="Q642:Q645"/>
    <mergeCell ref="R642:R645"/>
    <mergeCell ref="Q638:Q641"/>
    <mergeCell ref="R638:R641"/>
    <mergeCell ref="S638:S641"/>
    <mergeCell ref="A642:A645"/>
    <mergeCell ref="B642:B645"/>
    <mergeCell ref="C642:C645"/>
    <mergeCell ref="D642:D645"/>
    <mergeCell ref="E642:E645"/>
    <mergeCell ref="F642:F645"/>
    <mergeCell ref="G642:G645"/>
    <mergeCell ref="F638:F641"/>
    <mergeCell ref="G638:G641"/>
    <mergeCell ref="H638:H641"/>
    <mergeCell ref="I638:I641"/>
    <mergeCell ref="O638:O641"/>
    <mergeCell ref="P638:P641"/>
    <mergeCell ref="Q650:Q653"/>
    <mergeCell ref="R650:R653"/>
    <mergeCell ref="S650:S653"/>
    <mergeCell ref="A654:A657"/>
    <mergeCell ref="B654:B657"/>
    <mergeCell ref="C654:C657"/>
    <mergeCell ref="D654:D657"/>
    <mergeCell ref="E654:E657"/>
    <mergeCell ref="F654:F657"/>
    <mergeCell ref="G654:G657"/>
    <mergeCell ref="F650:F653"/>
    <mergeCell ref="G650:G653"/>
    <mergeCell ref="H650:H653"/>
    <mergeCell ref="I650:I653"/>
    <mergeCell ref="O650:O653"/>
    <mergeCell ref="P650:P653"/>
    <mergeCell ref="O646:O649"/>
    <mergeCell ref="P646:P649"/>
    <mergeCell ref="Q646:Q649"/>
    <mergeCell ref="R646:R649"/>
    <mergeCell ref="S646:S649"/>
    <mergeCell ref="A650:A653"/>
    <mergeCell ref="B650:B653"/>
    <mergeCell ref="C650:C653"/>
    <mergeCell ref="D650:D653"/>
    <mergeCell ref="E650:E653"/>
    <mergeCell ref="Q658:Q661"/>
    <mergeCell ref="R658:R661"/>
    <mergeCell ref="S658:S661"/>
    <mergeCell ref="A662:A665"/>
    <mergeCell ref="B662:B665"/>
    <mergeCell ref="C662:C665"/>
    <mergeCell ref="D662:D665"/>
    <mergeCell ref="E662:E665"/>
    <mergeCell ref="S654:S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I658:I661"/>
    <mergeCell ref="H654:H657"/>
    <mergeCell ref="I654:I657"/>
    <mergeCell ref="O654:O657"/>
    <mergeCell ref="P654:P657"/>
    <mergeCell ref="Q654:Q657"/>
    <mergeCell ref="R654:R657"/>
    <mergeCell ref="S666:S669"/>
    <mergeCell ref="A671:S671"/>
    <mergeCell ref="A673:S673"/>
    <mergeCell ref="O6:O9"/>
    <mergeCell ref="A672:O672"/>
    <mergeCell ref="A1:O1"/>
    <mergeCell ref="A2:O2"/>
    <mergeCell ref="A3:O3"/>
    <mergeCell ref="H666:H669"/>
    <mergeCell ref="I666:I669"/>
    <mergeCell ref="O666:O669"/>
    <mergeCell ref="P666:P669"/>
    <mergeCell ref="Q666:Q669"/>
    <mergeCell ref="R666:R669"/>
    <mergeCell ref="Q662:Q665"/>
    <mergeCell ref="R662:R665"/>
    <mergeCell ref="S662:S665"/>
    <mergeCell ref="A666:A669"/>
    <mergeCell ref="B666:B669"/>
    <mergeCell ref="C666:C669"/>
    <mergeCell ref="D666:D669"/>
    <mergeCell ref="E666:E669"/>
    <mergeCell ref="F666:F669"/>
    <mergeCell ref="G666:G669"/>
    <mergeCell ref="F662:F665"/>
    <mergeCell ref="G662:G665"/>
    <mergeCell ref="H662:H665"/>
    <mergeCell ref="I662:I665"/>
    <mergeCell ref="O662:O665"/>
    <mergeCell ref="P662:P665"/>
    <mergeCell ref="O658:O661"/>
    <mergeCell ref="P658:P661"/>
  </mergeCells>
  <conditionalFormatting sqref="J228">
    <cfRule type="duplicateValues" dxfId="9" priority="8" stopIfTrue="1"/>
  </conditionalFormatting>
  <conditionalFormatting sqref="J304">
    <cfRule type="duplicateValues" dxfId="8" priority="6" stopIfTrue="1"/>
  </conditionalFormatting>
  <conditionalFormatting sqref="J136:K136">
    <cfRule type="duplicateValues" dxfId="7" priority="10" stopIfTrue="1"/>
  </conditionalFormatting>
  <conditionalFormatting sqref="J224:K224">
    <cfRule type="duplicateValues" dxfId="6" priority="9" stopIfTrue="1"/>
  </conditionalFormatting>
  <conditionalFormatting sqref="J240:K240">
    <cfRule type="duplicateValues" dxfId="5" priority="7" stopIfTrue="1"/>
  </conditionalFormatting>
  <conditionalFormatting sqref="J308:K308">
    <cfRule type="duplicateValues" dxfId="4" priority="5" stopIfTrue="1"/>
  </conditionalFormatting>
  <conditionalFormatting sqref="J476:K476">
    <cfRule type="duplicateValues" dxfId="3" priority="3" stopIfTrue="1"/>
    <cfRule type="duplicateValues" dxfId="2" priority="4" stopIfTrue="1"/>
  </conditionalFormatting>
  <conditionalFormatting sqref="J556:K556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Ծավ-Նախ-Գյուլբենկյան 24</vt:lpstr>
      <vt:lpstr>рус</vt:lpstr>
      <vt:lpstr>'Ծավ-Նախ-Գյուլբենկյան 24'!Print_Area</vt:lpstr>
      <vt:lpstr>'Ծավ-Նախ-Գյուլբենկյան 24'!Print_Titles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https://mul2.yerevan.am/tasks/2989152/oneclick?token=c93e58149a184a2514575ff33f3dfc96</cp:keywords>
  <cp:lastModifiedBy>Ani Hovhannisyan</cp:lastModifiedBy>
  <cp:lastPrinted>2026-02-10T21:49:28Z</cp:lastPrinted>
  <dcterms:created xsi:type="dcterms:W3CDTF">2008-11-12T05:43:34Z</dcterms:created>
  <dcterms:modified xsi:type="dcterms:W3CDTF">2026-07-06T08:16:31Z</dcterms:modified>
</cp:coreProperties>
</file>